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TP3300.VL.0065\"/>
    </mc:Choice>
  </mc:AlternateContent>
  <bookViews>
    <workbookView xWindow="0" yWindow="0" windowWidth="19200" windowHeight="75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й" localSheetId="10">#REF!</definedName>
    <definedName name="й">#REF!</definedName>
    <definedName name="изыск">#REF!</definedName>
    <definedName name="инж">#REF!</definedName>
    <definedName name="ИПусто">#REF!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1" i="15" l="1"/>
  <c r="A12" i="16"/>
  <c r="B27" i="23" l="1"/>
  <c r="B26" i="23" l="1"/>
  <c r="B22" i="23"/>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 r="A5" i="23" l="1"/>
  <c r="A4" i="15"/>
  <c r="A5" i="16"/>
  <c r="A5" i="10"/>
  <c r="A4" i="17"/>
  <c r="A5" i="6"/>
  <c r="A6" i="13"/>
  <c r="A4" i="12"/>
  <c r="A15" i="23" l="1"/>
  <c r="A9" i="23"/>
  <c r="A12" i="14" l="1"/>
  <c r="A12" i="6" s="1"/>
  <c r="A12" i="25" s="1"/>
  <c r="A11" i="12"/>
  <c r="A12" i="10" l="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<sst xmlns="http://schemas.openxmlformats.org/spreadsheetml/2006/main" count="1319" uniqueCount="667">
  <si>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</si>
  <si>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</si>
  <si>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</si>
  <si>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</si>
  <si>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</si>
  <si>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</si>
  <si>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</si>
  <si>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</si>
  <si>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</si>
  <si>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</si>
  <si>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</si>
  <si>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</si>
  <si>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</si>
  <si>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</si>
  <si>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</si>
  <si>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</si>
  <si>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</si>
  <si>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</si>
  <si>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</si>
  <si>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</si>
  <si>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</si>
  <si>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</si>
  <si>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</si>
  <si>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</si>
  <si>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</si>
  <si>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</si>
  <si>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</si>
  <si>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</si>
  <si>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</si>
  <si>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</si>
  <si>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</si>
  <si>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</si>
  <si>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</si>
  <si>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</si>
  <si>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</si>
  <si>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</si>
  <si>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</si>
  <si>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</si>
  <si>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</si>
  <si>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</si>
  <si>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</si>
  <si>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</si>
  <si>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</si>
  <si>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</si>
  <si>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</si>
  <si>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</si>
  <si>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</si>
  <si>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</si>
  <si>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</si>
  <si>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</si>
  <si>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</si>
  <si>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</si>
  <si>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</si>
  <si>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</si>
  <si>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</si>
  <si>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</si>
  <si>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</si>
  <si>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</si>
  <si>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</si>
  <si>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</si>
  <si>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</si>
  <si>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</si>
  <si>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</si>
  <si>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</si>
  <si>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</si>
  <si>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</si>
  <si>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</si>
  <si>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</si>
  <si>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</si>
  <si>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</si>
  <si>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</si>
  <si>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</si>
  <si>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</si>
  <si>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</si>
  <si>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</si>
  <si>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</si>
  <si>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</si>
  <si>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</si>
  <si>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</si>
  <si>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</si>
  <si>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</si>
  <si>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</si>
  <si>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</si>
  <si>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</si>
  <si>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</si>
  <si>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</si>
  <si>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</si>
  <si>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</si>
  <si>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</si>
  <si>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</si>
  <si>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</si>
  <si>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</si>
  <si>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</si>
  <si>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</si>
  <si>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</si>
  <si>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</si>
  <si>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</si>
  <si>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</si>
  <si>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</si>
  <si>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</si>
  <si>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</si>
  <si>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</si>
  <si>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</si>
  <si>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</si>
  <si>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</si>
  <si>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</si>
  <si>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</si>
  <si>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</si>
  <si>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</si>
  <si>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</si>
  <si>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</si>
  <si>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</si>
  <si>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</si>
  <si>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</si>
  <si>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</si>
  <si>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</si>
  <si>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</si>
  <si>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</si>
  <si>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</si>
  <si>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</si>
  <si>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</si>
  <si>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</si>
  <si>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</si>
  <si>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</si>
  <si>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</si>
  <si>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</si>
  <si>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</si>
  <si>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</si>
  <si>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</si>
  <si>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</si>
  <si>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</si>
  <si>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</si>
  <si>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</si>
  <si>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</si>
  <si>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</si>
  <si>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</si>
  <si>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</si>
  <si>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</si>
  <si>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</si>
  <si>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</si>
  <si>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</si>
  <si>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</si>
  <si>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</si>
  <si>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</si>
  <si>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</si>
  <si>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</si>
  <si>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</si>
  <si>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</si>
  <si>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</si>
  <si>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</si>
  <si>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</si>
  <si>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</si>
  <si>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</si>
  <si>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</si>
  <si>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</si>
  <si>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</si>
  <si>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</si>
  <si>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</si>
  <si>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</si>
  <si>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</si>
  <si>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</si>
  <si>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</si>
  <si>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</si>
  <si>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</si>
  <si>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</si>
  <si>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</si>
  <si>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</si>
  <si>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</si>
  <si>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</si>
  <si>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</si>
  <si>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</si>
  <si>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</si>
  <si>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</si>
  <si>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</si>
  <si>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</si>
  <si>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</si>
  <si>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</si>
  <si>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</si>
  <si>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</si>
  <si>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</si>
  <si>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</si>
  <si>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</si>
  <si>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</si>
  <si>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</si>
  <si>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</si>
  <si>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</si>
  <si>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</si>
  <si>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</si>
  <si>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</si>
  <si>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</si>
  <si>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</si>
  <si>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</si>
  <si>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</si>
  <si>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</si>
  <si>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</si>
  <si>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</si>
  <si>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</si>
  <si>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</si>
  <si>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</si>
  <si>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</si>
  <si>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</si>
  <si>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</si>
  <si>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</si>
  <si>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</si>
  <si>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</si>
  <si>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</si>
  <si>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</si>
  <si>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</si>
  <si>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</si>
  <si>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</si>
  <si>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</si>
  <si>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</si>
  <si>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</si>
  <si>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</si>
  <si>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</si>
  <si>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</si>
  <si>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</si>
  <si>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</si>
  <si>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</si>
  <si>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</si>
  <si>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</si>
  <si>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</si>
  <si>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</si>
  <si>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</si>
  <si>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</si>
  <si>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</si>
  <si>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</si>
  <si>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</si>
  <si>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</si>
  <si>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</si>
  <si>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</si>
  <si>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</si>
  <si>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</si>
  <si>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</si>
  <si>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</si>
  <si>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</si>
  <si>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</si>
  <si>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</si>
  <si>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</si>
  <si>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</si>
  <si>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</si>
  <si>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</si>
  <si>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</si>
  <si>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</si>
  <si>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</si>
  <si>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</si>
  <si>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</si>
  <si>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</si>
  <si>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</si>
  <si>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</si>
  <si>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</si>
  <si>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</si>
  <si>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</si>
  <si>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</si>
  <si>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</si>
  <si>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</si>
  <si>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</si>
  <si>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</si>
  <si>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</si>
  <si>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</si>
  <si>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</si>
  <si>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</si>
  <si>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</si>
  <si>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</si>
  <si>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</si>
  <si>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</si>
  <si>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</si>
  <si>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</si>
  <si>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</si>
  <si>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</si>
  <si>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</si>
  <si>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</si>
  <si>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</si>
  <si>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</si>
  <si>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</si>
  <si>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</si>
  <si>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</si>
  <si>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</si>
  <si>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</si>
  <si>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</si>
  <si>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</si>
  <si>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</si>
  <si>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</si>
  <si>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</si>
  <si>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</si>
  <si>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</si>
  <si>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</si>
  <si>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</si>
  <si>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</si>
  <si>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</si>
  <si>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</si>
  <si>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</si>
  <si>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</si>
  <si>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</si>
  <si>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</si>
  <si>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</si>
  <si>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</si>
  <si>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</si>
  <si>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</si>
  <si>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</si>
  <si>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</si>
  <si>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</si>
  <si>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</si>
  <si>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</si>
  <si>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</si>
  <si>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</si>
  <si>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</si>
  <si>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</si>
  <si>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</si>
  <si>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</si>
  <si>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</si>
  <si>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</si>
  <si>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</si>
  <si>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</si>
  <si>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</si>
  <si>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</si>
  <si>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</si>
  <si>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</si>
  <si>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</si>
  <si>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</si>
  <si>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</si>
  <si>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</si>
  <si>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</si>
  <si>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</si>
  <si>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</si>
  <si>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</si>
  <si>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</si>
  <si>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</si>
  <si>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</si>
  <si>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</si>
  <si>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</si>
  <si>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</si>
  <si>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</si>
  <si>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</si>
  <si>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</si>
  <si>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</si>
  <si>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</si>
  <si>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</si>
  <si>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</si>
  <si>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</si>
  <si>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</si>
  <si>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</si>
  <si>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</si>
  <si>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</si>
  <si>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</si>
  <si>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</si>
  <si>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</si>
  <si>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</si>
  <si>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</si>
  <si>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</si>
  <si>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</si>
  <si>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</si>
  <si>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</si>
  <si>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</si>
  <si>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</si>
  <si>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</si>
  <si>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</si>
  <si>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</si>
  <si>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</si>
  <si>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</si>
  <si>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</si>
  <si>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</si>
  <si>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</si>
  <si>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</si>
  <si>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</si>
  <si>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</si>
  <si>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</si>
  <si>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</si>
  <si>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</si>
  <si>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</si>
  <si>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</si>
  <si>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</si>
  <si>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</si>
  <si>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</si>
  <si>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</si>
  <si>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</si>
  <si>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</si>
  <si>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</si>
  <si>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</si>
  <si>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</si>
  <si>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</si>
  <si>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</si>
  <si>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</si>
  <si>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</si>
  <si>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</si>
  <si>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</si>
  <si>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</si>
  <si>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</si>
  <si>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</si>
  <si>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</si>
  <si>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</si>
  <si>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</si>
  <si>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</si>
  <si>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</si>
  <si>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</si>
  <si>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</si>
  <si>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</si>
  <si>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</si>
  <si>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</si>
  <si>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</si>
  <si>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</si>
  <si>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</si>
  <si>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</si>
  <si>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</si>
  <si>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</si>
  <si>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</si>
  <si>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</si>
  <si>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</si>
  <si>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</si>
  <si>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</si>
  <si>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</si>
  <si>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</si>
  <si>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</si>
  <si>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</si>
  <si>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</si>
  <si>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</si>
  <si>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</si>
  <si>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</si>
  <si>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</si>
  <si>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</si>
  <si>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</si>
  <si>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</si>
  <si>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</si>
  <si>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</si>
  <si>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</si>
  <si>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</si>
  <si>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</si>
  <si>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</si>
  <si>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</si>
  <si>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</si>
  <si>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</si>
  <si>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</si>
  <si>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</si>
  <si>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</si>
  <si>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</si>
  <si>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</si>
  <si>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</si>
  <si>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</si>
  <si>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</si>
  <si>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</si>
  <si>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</si>
  <si>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</si>
  <si>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</si>
  <si>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</si>
  <si>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</si>
  <si>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</si>
  <si>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</si>
  <si>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</si>
  <si>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</si>
  <si>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</si>
  <si>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</si>
  <si>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</si>
  <si>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</si>
  <si>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</si>
  <si>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</si>
  <si>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</si>
  <si>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</si>
  <si>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</si>
  <si>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</si>
  <si>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</si>
  <si>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</si>
  <si>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</si>
  <si>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</si>
  <si>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</si>
  <si>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</si>
  <si>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</si>
  <si>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</si>
  <si>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</si>
  <si>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</si>
  <si>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</si>
  <si>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</si>
  <si>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</si>
  <si>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</si>
  <si>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</si>
  <si>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</si>
  <si>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</si>
  <si>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</si>
  <si>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</si>
  <si>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</si>
  <si>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</si>
  <si>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</si>
  <si>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</si>
  <si>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</si>
  <si>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</si>
  <si>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</si>
  <si>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</si>
  <si>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</si>
  <si>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</si>
  <si>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</si>
  <si>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</si>
  <si>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</si>
  <si>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</si>
  <si>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</si>
  <si>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</si>
  <si>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</si>
  <si>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</si>
  <si>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</si>
  <si>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</si>
  <si>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</si>
  <si>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</si>
  <si>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</si>
  <si>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</si>
  <si>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</si>
  <si>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</si>
  <si>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</si>
  <si>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</si>
  <si>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</si>
  <si>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</si>
  <si>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</si>
  <si>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</si>
  <si>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</si>
  <si>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</si>
  <si>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</si>
  <si>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</si>
  <si>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</si>
  <si>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</si>
  <si>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</si>
  <si>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</si>
  <si>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</si>
  <si>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</si>
  <si>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</si>
  <si>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</si>
  <si>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</si>
  <si>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</si>
  <si>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</si>
  <si>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</si>
  <si>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</si>
  <si>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</si>
  <si>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</si>
  <si>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</si>
  <si>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</si>
  <si>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</si>
  <si>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</si>
  <si>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</si>
  <si>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</si>
  <si>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</si>
  <si>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</si>
  <si>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</si>
  <si>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</si>
  <si>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</si>
  <si>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</si>
  <si>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</si>
  <si>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</si>
  <si>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</si>
  <si>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</si>
  <si>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</si>
  <si>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</si>
  <si>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</si>
  <si>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</si>
  <si>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</si>
  <si>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</si>
  <si>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</si>
  <si>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</si>
  <si>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</si>
  <si>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</si>
  <si>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</si>
  <si>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</si>
  <si>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</si>
  <si>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</si>
  <si>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</si>
  <si>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</si>
  <si>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</si>
  <si>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</si>
  <si>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</si>
  <si>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</si>
  <si>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</si>
  <si>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</si>
  <si>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</si>
  <si>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</si>
  <si>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</si>
  <si>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</si>
  <si>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</si>
  <si>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- 2,50 млн.руб. без НДС                                                                                             </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</si>
  <si>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</si>
  <si>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</si>
  <si>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</si>
  <si>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</si>
  <si>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</si>
  <si>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</si>
  <si>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</si>
  <si>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</si>
  <si>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</si>
  <si>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</si>
  <si>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</si>
  <si>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</si>
  <si>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</si>
  <si>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</si>
  <si>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</si>
  <si>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</si>
  <si>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</si>
  <si>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</si>
  <si>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</si>
  <si>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</si>
  <si>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</si>
  <si>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</si>
  <si>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</si>
  <si>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</si>
  <si>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</si>
  <si>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</si>
  <si>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</si>
  <si>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</si>
  <si>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</si>
  <si>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</si>
  <si>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</si>
  <si>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</si>
  <si>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</si>
  <si>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</si>
  <si>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</si>
  <si>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</si>
  <si>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</si>
  <si>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</si>
  <si>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</si>
  <si>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</si>
  <si>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</si>
  <si>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</si>
  <si>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</si>
  <si>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</si>
  <si>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</si>
  <si>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</si>
  <si>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</si>
  <si>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</si>
  <si>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</si>
  <si>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</si>
  <si>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</si>
  <si>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 xml:space="preserve">Факт 2022 года </t>
  </si>
  <si>
    <t>отсутствует</t>
  </si>
  <si>
    <t>не предусмотрено</t>
  </si>
  <si>
    <t>Требуется выполнить корректировку проектной документации</t>
  </si>
  <si>
    <t>38,469 км. (в том числе прирост 0)</t>
  </si>
  <si>
    <t xml:space="preserve"> замена протяжённости ВЛ 10кВ: 38,8568 км</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</si>
  <si>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</si>
  <si>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</si>
  <si>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</si>
  <si>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</si>
  <si>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</si>
  <si>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</si>
  <si>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</si>
  <si>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</si>
  <si>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</si>
  <si>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</si>
  <si>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</si>
  <si>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</si>
  <si>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</si>
  <si>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</si>
  <si>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</si>
  <si>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</si>
  <si>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</si>
  <si>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</si>
  <si>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</si>
  <si>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</si>
  <si>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</si>
  <si>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</si>
  <si>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</si>
  <si>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</si>
  <si>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</si>
  <si>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</si>
  <si>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</si>
  <si>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</si>
  <si>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</si>
  <si>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</si>
  <si>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</si>
  <si>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</si>
  <si>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</si>
  <si>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</si>
  <si>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</si>
  <si>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отсутствуют</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</si>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</sst>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xf numFmtId="164" fontId="1" fillId="0" borderId="0" applyFont="0" applyFill="0" applyBorder="0" applyAlignment="0" applyProtection="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4" fontId="11" fillId="26" borderId="1" xfId="71" applyNumberFormat="1" applyFont="1" applyFill="1" applyBorder="1" applyAlignment="1">
      <alignment horizontal="right" vertical="center" wrapText="1"/>
    </xf>
    <xf numFmtId="43"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76" fontId="43" fillId="0" borderId="1" xfId="2" applyNumberFormat="1" applyFont="1" applyFill="1" applyBorder="1" applyAlignment="1">
      <alignment horizontal="center" vertical="center" wrapText="1"/>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11" fillId="29" borderId="0" xfId="41" applyFont="1" applyFill="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1" applyNumberFormat="1" applyFont="1" applyFill="1" applyBorder="1" applyAlignment="1">
      <alignment horizontal="center" vertical="center" wrapText="1"/>
    </xf>
    <xf numFmtId="4" fontId="11" fillId="0" borderId="1" xfId="71" applyNumberFormat="1" applyFont="1" applyFill="1" applyBorder="1" applyAlignment="1">
      <alignment horizontal="right" vertical="center" wrapText="1"/>
    </xf>
    <xf numFmtId="0" fontId="11" fillId="0" borderId="1" xfId="2" applyFont="1" applyFill="1" applyBorder="1" applyAlignment="1">
      <alignment horizontal="center"/>
    </xf>
    <xf numFmtId="0" fontId="48" fillId="0" borderId="1" xfId="72" applyFont="1" applyFill="1" applyBorder="1" applyAlignment="1">
      <alignment horizontal="left" vertical="center" wrapText="1"/>
    </xf>
    <xf numFmtId="4" fontId="11" fillId="0" borderId="1" xfId="71" applyNumberFormat="1" applyFont="1" applyFill="1" applyBorder="1" applyAlignment="1">
      <alignment horizontal="right"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64" fontId="12" fillId="0" borderId="48" xfId="75" applyFont="1" applyFill="1" applyBorder="1" applyAlignment="1">
      <alignment horizontal="center" vertic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6"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5" builtinId="3"/>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-104286289.50294262</c:v>
                </c:pt>
                <c:pt idx="1">
                  <c:v>-74215242.618014127</c:v>
                </c:pt>
                <c:pt idx="2">
                  <c:v>-43625716.970459722</c:v>
                </c:pt>
                <c:pt idx="3">
                  <c:v>-15470089.800676312</c:v>
                </c:pt>
                <c:pt idx="4">
                  <c:v>10119417.917618386</c:v>
                </c:pt>
                <c:pt idx="5">
                  <c:v>36173575.853562802</c:v>
                </c:pt>
                <c:pt idx="6">
                  <c:v>63992155.006153323</c:v>
                </c:pt>
                <c:pt idx="7">
                  <c:v>92302465.732240885</c:v>
                </c:pt>
                <c:pt idx="8">
                  <c:v>121118661.0418838</c:v>
                </c:pt>
                <c:pt idx="9">
                  <c:v>150455318.53544214</c:v>
                </c:pt>
                <c:pt idx="10">
                  <c:v>180316879.98302287</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-107803079.70000865</c:v>
                </c:pt>
                <c:pt idx="1">
                  <c:v>-84460071.386299089</c:v>
                </c:pt>
                <c:pt idx="2">
                  <c:v>-63538940.43592152</c:v>
                </c:pt>
                <c:pt idx="3">
                  <c:v>-46572850.70337712</c:v>
                </c:pt>
                <c:pt idx="4">
                  <c:v>-32987131.83173456</c:v>
                </c:pt>
                <c:pt idx="5">
                  <c:v>-20799989.807450324</c:v>
                </c:pt>
                <c:pt idx="6">
                  <c:v>-9335257.6327797621</c:v>
                </c:pt>
                <c:pt idx="7">
                  <c:v>944378.53785043024</c:v>
                </c:pt>
                <c:pt idx="8">
                  <c:v>10163167.757166216</c:v>
                </c:pt>
                <c:pt idx="9">
                  <c:v>18432149.159873739</c:v>
                </c:pt>
                <c:pt idx="10">
                  <c:v>25847949.631344877</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11" t="s">
        <v>618</v>
      </c>
      <c r="B5" s="411"/>
      <c r="C5" s="411"/>
      <c r="D5" s="108"/>
      <c r="E5" s="108"/>
      <c r="F5" s="108"/>
      <c r="G5" s="108"/>
      <c r="H5" s="108"/>
    </row>
    <row r="6" spans="1:20" s="12" customFormat="1" ht="18.75" x14ac:dyDescent="0.3">
      <c r="A6" s="310"/>
      <c r="B6" s="311"/>
      <c r="C6" s="311"/>
      <c r="D6" s="16"/>
      <c r="E6" s="16"/>
      <c r="F6" s="15"/>
    </row>
    <row r="7" spans="1:20" s="12" customFormat="1" ht="18.75" x14ac:dyDescent="0.2">
      <c r="A7" s="415" t="s">
        <v>9</v>
      </c>
      <c r="B7" s="415"/>
      <c r="C7" s="415"/>
      <c r="D7" s="13"/>
      <c r="E7" s="13"/>
      <c r="F7" s="13"/>
      <c r="G7" s="13"/>
      <c r="H7" s="13"/>
      <c r="I7" s="13"/>
      <c r="J7" s="13"/>
      <c r="K7" s="13"/>
      <c r="L7" s="13"/>
      <c r="M7" s="13"/>
      <c r="N7" s="13"/>
      <c r="O7" s="13"/>
      <c r="P7" s="13"/>
      <c r="Q7" s="13"/>
      <c r="R7" s="13"/>
      <c r="S7" s="13"/>
      <c r="T7" s="13"/>
    </row>
    <row r="8" spans="1:20" s="12" customFormat="1" ht="18.75" x14ac:dyDescent="0.2">
      <c r="A8" s="312"/>
      <c r="B8" s="312"/>
      <c r="C8" s="312"/>
      <c r="D8" s="14"/>
      <c r="E8" s="14"/>
      <c r="F8" s="14"/>
      <c r="G8" s="13"/>
      <c r="H8" s="13"/>
      <c r="I8" s="13"/>
      <c r="J8" s="13"/>
      <c r="K8" s="13"/>
      <c r="L8" s="13"/>
      <c r="M8" s="13"/>
      <c r="N8" s="13"/>
      <c r="O8" s="13"/>
      <c r="P8" s="13"/>
      <c r="Q8" s="13"/>
      <c r="R8" s="13"/>
      <c r="S8" s="13"/>
      <c r="T8" s="13"/>
    </row>
    <row r="9" spans="1:20" s="12" customFormat="1" ht="27" customHeight="1" x14ac:dyDescent="0.2">
      <c r="A9" s="413" t="s">
        <v>597</v>
      </c>
      <c r="B9" s="413"/>
      <c r="C9" s="413"/>
      <c r="D9" s="8"/>
      <c r="E9" s="8"/>
      <c r="F9" s="8"/>
      <c r="G9" s="13"/>
      <c r="H9" s="13"/>
      <c r="I9" s="13"/>
      <c r="J9" s="13"/>
      <c r="K9" s="13"/>
      <c r="L9" s="13"/>
      <c r="M9" s="13"/>
      <c r="N9" s="13"/>
      <c r="O9" s="13"/>
      <c r="P9" s="13"/>
      <c r="Q9" s="13"/>
      <c r="R9" s="13"/>
      <c r="S9" s="13"/>
      <c r="T9" s="13"/>
    </row>
    <row r="10" spans="1:20" s="12" customFormat="1" ht="18.75" x14ac:dyDescent="0.2">
      <c r="A10" s="412" t="s">
        <v>8</v>
      </c>
      <c r="B10" s="412"/>
      <c r="C10" s="412"/>
      <c r="D10" s="6"/>
      <c r="E10" s="6"/>
      <c r="F10" s="6"/>
      <c r="G10" s="13"/>
      <c r="H10" s="13"/>
      <c r="I10" s="13"/>
      <c r="J10" s="13"/>
      <c r="K10" s="13"/>
      <c r="L10" s="13"/>
      <c r="M10" s="13"/>
      <c r="N10" s="13"/>
      <c r="O10" s="13"/>
      <c r="P10" s="13"/>
      <c r="Q10" s="13"/>
      <c r="R10" s="13"/>
      <c r="S10" s="13"/>
      <c r="T10" s="13"/>
    </row>
    <row r="11" spans="1:20" s="12" customFormat="1" ht="18.75" x14ac:dyDescent="0.2">
      <c r="A11" s="312"/>
      <c r="B11" s="312"/>
      <c r="C11" s="312"/>
      <c r="D11" s="14"/>
      <c r="E11" s="14"/>
      <c r="F11" s="14"/>
      <c r="G11" s="13"/>
      <c r="H11" s="13"/>
      <c r="I11" s="13"/>
      <c r="J11" s="13"/>
      <c r="K11" s="13"/>
      <c r="L11" s="13"/>
      <c r="M11" s="13"/>
      <c r="N11" s="13"/>
      <c r="O11" s="13"/>
      <c r="P11" s="13"/>
      <c r="Q11" s="13"/>
      <c r="R11" s="13"/>
      <c r="S11" s="13"/>
      <c r="T11" s="13"/>
    </row>
    <row r="12" spans="1:20" s="12" customFormat="1" ht="18.75" x14ac:dyDescent="0.2">
      <c r="A12" s="413" t="s">
        <v>509</v>
      </c>
      <c r="B12" s="416"/>
      <c r="C12" s="416"/>
      <c r="D12" s="8"/>
      <c r="E12" s="8"/>
      <c r="F12" s="8"/>
      <c r="G12" s="13"/>
      <c r="H12" s="13"/>
      <c r="I12" s="13"/>
      <c r="J12" s="13"/>
      <c r="K12" s="13"/>
      <c r="L12" s="13"/>
      <c r="M12" s="13"/>
      <c r="N12" s="13"/>
      <c r="O12" s="13"/>
      <c r="P12" s="13"/>
      <c r="Q12" s="13"/>
      <c r="R12" s="13"/>
      <c r="S12" s="13"/>
      <c r="T12" s="13"/>
    </row>
    <row r="13" spans="1:20" s="12" customFormat="1" ht="18.75" x14ac:dyDescent="0.2">
      <c r="A13" s="412" t="s">
        <v>7</v>
      </c>
      <c r="B13" s="412"/>
      <c r="C13" s="412"/>
      <c r="D13" s="6"/>
      <c r="E13" s="6"/>
      <c r="F13" s="6"/>
      <c r="G13" s="13"/>
      <c r="H13" s="13"/>
      <c r="I13" s="13"/>
      <c r="J13" s="13"/>
      <c r="K13" s="13"/>
      <c r="L13" s="13"/>
      <c r="M13" s="13"/>
      <c r="N13" s="13"/>
      <c r="O13" s="13"/>
      <c r="P13" s="13"/>
      <c r="Q13" s="13"/>
      <c r="R13" s="13"/>
      <c r="S13" s="13"/>
      <c r="T13" s="13"/>
    </row>
    <row r="14" spans="1:20" s="9" customFormat="1" ht="15.75" customHeight="1" x14ac:dyDescent="0.2">
      <c r="A14" s="313"/>
      <c r="B14" s="313"/>
      <c r="C14" s="313"/>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13" t="s">
        <v>573</v>
      </c>
      <c r="B15" s="416"/>
      <c r="C15" s="416"/>
      <c r="D15" s="8"/>
      <c r="E15" s="8"/>
      <c r="F15" s="8"/>
      <c r="G15" s="8"/>
      <c r="H15" s="8"/>
      <c r="I15" s="8"/>
      <c r="J15" s="8"/>
      <c r="K15" s="8"/>
      <c r="L15" s="8"/>
      <c r="M15" s="8"/>
      <c r="N15" s="8"/>
      <c r="O15" s="8"/>
      <c r="P15" s="8"/>
      <c r="Q15" s="8"/>
      <c r="R15" s="8"/>
      <c r="S15" s="8"/>
      <c r="T15" s="8"/>
    </row>
    <row r="16" spans="1:20" s="3" customFormat="1" ht="15" customHeight="1" x14ac:dyDescent="0.2">
      <c r="A16" s="412" t="s">
        <v>6</v>
      </c>
      <c r="B16" s="412"/>
      <c r="C16" s="412"/>
      <c r="D16" s="6"/>
      <c r="E16" s="6"/>
      <c r="F16" s="6"/>
      <c r="G16" s="6"/>
      <c r="H16" s="6"/>
      <c r="I16" s="6"/>
      <c r="J16" s="6"/>
      <c r="K16" s="6"/>
      <c r="L16" s="6"/>
      <c r="M16" s="6"/>
      <c r="N16" s="6"/>
      <c r="O16" s="6"/>
      <c r="P16" s="6"/>
      <c r="Q16" s="6"/>
      <c r="R16" s="6"/>
      <c r="S16" s="6"/>
      <c r="T16" s="6"/>
    </row>
    <row r="17" spans="1:20" s="3" customFormat="1" ht="15" customHeight="1" x14ac:dyDescent="0.2">
      <c r="A17" s="314"/>
      <c r="B17" s="314"/>
      <c r="C17" s="314"/>
      <c r="D17" s="4"/>
      <c r="E17" s="4"/>
      <c r="F17" s="4"/>
      <c r="G17" s="4"/>
      <c r="H17" s="4"/>
      <c r="I17" s="4"/>
      <c r="J17" s="4"/>
      <c r="K17" s="4"/>
      <c r="L17" s="4"/>
      <c r="M17" s="4"/>
      <c r="N17" s="4"/>
      <c r="O17" s="4"/>
      <c r="P17" s="4"/>
      <c r="Q17" s="4"/>
    </row>
    <row r="18" spans="1:20" s="3" customFormat="1" ht="15" customHeight="1" x14ac:dyDescent="0.2">
      <c r="A18" s="413" t="s">
        <v>399</v>
      </c>
      <c r="B18" s="414"/>
      <c r="C18" s="41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8"/>
      <c r="B24" s="409"/>
      <c r="C24" s="410"/>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4"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4" t="s">
        <v>614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4" t="s">
        <v>666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4"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4"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4"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4"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4"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4"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4"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4"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4"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4"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4" t="s">
        <v>414</v>
      </c>
      <c r="D38" s="23"/>
      <c r="E38" s="23"/>
      <c r="F38" s="23"/>
      <c r="G38" s="23"/>
      <c r="H38" s="23"/>
      <c r="I38" s="23"/>
      <c r="J38" s="23"/>
      <c r="K38" s="23"/>
      <c r="L38" s="23"/>
      <c r="M38" s="23"/>
      <c r="N38" s="23"/>
      <c r="O38" s="23"/>
      <c r="P38" s="23"/>
      <c r="Q38" s="23"/>
      <c r="R38" s="23"/>
      <c r="S38" s="23"/>
      <c r="T38" s="23"/>
    </row>
    <row r="39" spans="1:20" ht="23.25" customHeight="1" x14ac:dyDescent="0.25">
      <c r="A39" s="408"/>
      <c r="B39" s="409"/>
      <c r="C39" s="410"/>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4" t="s">
        <v>605</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4"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4"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4"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4" t="s">
        <v>547</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4"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4" t="s">
        <v>452</v>
      </c>
      <c r="D46" s="23"/>
      <c r="E46" s="23"/>
      <c r="F46" s="23"/>
      <c r="G46" s="23"/>
      <c r="H46" s="23"/>
      <c r="I46" s="23"/>
      <c r="J46" s="23"/>
      <c r="K46" s="23"/>
      <c r="L46" s="23"/>
      <c r="M46" s="23"/>
      <c r="N46" s="23"/>
      <c r="O46" s="23"/>
      <c r="P46" s="23"/>
      <c r="Q46" s="23"/>
      <c r="R46" s="23"/>
      <c r="S46" s="23"/>
      <c r="T46" s="23"/>
    </row>
    <row r="47" spans="1:20" ht="18.75" customHeight="1" x14ac:dyDescent="0.25">
      <c r="A47" s="408"/>
      <c r="B47" s="409"/>
      <c r="C47" s="410"/>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616</v>
      </c>
      <c r="C48" s="145">
        <v>125.77391243157585</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617</v>
      </c>
      <c r="C49" s="145">
        <v>106.21112575072306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24" t="s">
        <v>8</v>
      </c>
      <c r="B9" s="424"/>
      <c r="C9" s="424"/>
      <c r="D9" s="424"/>
      <c r="E9" s="424"/>
      <c r="F9" s="424"/>
      <c r="G9" s="424"/>
      <c r="H9" s="424"/>
      <c r="I9" s="424"/>
      <c r="J9" s="424"/>
      <c r="K9" s="424"/>
      <c r="L9" s="424"/>
      <c r="M9" s="424"/>
      <c r="N9" s="424"/>
      <c r="O9" s="424"/>
      <c r="P9" s="424"/>
      <c r="Q9" s="424"/>
      <c r="R9" s="424"/>
      <c r="S9" s="424"/>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0" t="str">
        <f>'1. паспорт местоположение'!A12:C12</f>
        <v>F_TP3300.VL.0065</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24" t="s">
        <v>7</v>
      </c>
      <c r="B12" s="424"/>
      <c r="C12" s="424"/>
      <c r="D12" s="424"/>
      <c r="E12" s="424"/>
      <c r="F12" s="424"/>
      <c r="G12" s="424"/>
      <c r="H12" s="424"/>
      <c r="I12" s="424"/>
      <c r="J12" s="424"/>
      <c r="K12" s="424"/>
      <c r="L12" s="424"/>
      <c r="M12" s="424"/>
      <c r="N12" s="424"/>
      <c r="O12" s="424"/>
      <c r="P12" s="424"/>
      <c r="Q12" s="424"/>
      <c r="R12" s="424"/>
      <c r="S12" s="424"/>
      <c r="T12" s="13"/>
      <c r="U12" s="13"/>
      <c r="V12" s="13"/>
      <c r="W12" s="13"/>
      <c r="X12" s="13"/>
      <c r="Y12" s="13"/>
      <c r="Z12" s="13"/>
      <c r="AA12" s="13"/>
      <c r="AB12" s="13"/>
    </row>
    <row r="13" spans="1:28" s="9"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5.75" x14ac:dyDescent="0.2">
      <c r="A14" s="4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 customHeight="1" x14ac:dyDescent="0.2">
      <c r="A15" s="424" t="s">
        <v>6</v>
      </c>
      <c r="B15" s="424"/>
      <c r="C15" s="424"/>
      <c r="D15" s="424"/>
      <c r="E15" s="424"/>
      <c r="F15" s="424"/>
      <c r="G15" s="424"/>
      <c r="H15" s="424"/>
      <c r="I15" s="424"/>
      <c r="J15" s="424"/>
      <c r="K15" s="424"/>
      <c r="L15" s="424"/>
      <c r="M15" s="424"/>
      <c r="N15" s="424"/>
      <c r="O15" s="424"/>
      <c r="P15" s="424"/>
      <c r="Q15" s="424"/>
      <c r="R15" s="424"/>
      <c r="S15" s="424"/>
      <c r="T15" s="6"/>
      <c r="U15" s="6"/>
      <c r="V15" s="6"/>
      <c r="W15" s="6"/>
      <c r="X15" s="6"/>
      <c r="Y15" s="6"/>
      <c r="Z15" s="6"/>
      <c r="AA15" s="6"/>
      <c r="AB15" s="6"/>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27" t="s">
        <v>373</v>
      </c>
      <c r="B17" s="427"/>
      <c r="C17" s="427"/>
      <c r="D17" s="427"/>
      <c r="E17" s="427"/>
      <c r="F17" s="427"/>
      <c r="G17" s="427"/>
      <c r="H17" s="427"/>
      <c r="I17" s="427"/>
      <c r="J17" s="427"/>
      <c r="K17" s="427"/>
      <c r="L17" s="427"/>
      <c r="M17" s="427"/>
      <c r="N17" s="427"/>
      <c r="O17" s="427"/>
      <c r="P17" s="427"/>
      <c r="Q17" s="427"/>
      <c r="R17" s="427"/>
      <c r="S17" s="427"/>
      <c r="T17" s="7"/>
      <c r="U17" s="7"/>
      <c r="V17" s="7"/>
      <c r="W17" s="7"/>
      <c r="X17" s="7"/>
      <c r="Y17" s="7"/>
      <c r="Z17" s="7"/>
      <c r="AA17" s="7"/>
      <c r="AB17" s="7"/>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17" t="s">
        <v>5</v>
      </c>
      <c r="B19" s="417" t="s">
        <v>108</v>
      </c>
      <c r="C19" s="421" t="s">
        <v>311</v>
      </c>
      <c r="D19" s="417" t="s">
        <v>310</v>
      </c>
      <c r="E19" s="417" t="s">
        <v>107</v>
      </c>
      <c r="F19" s="417" t="s">
        <v>106</v>
      </c>
      <c r="G19" s="417" t="s">
        <v>306</v>
      </c>
      <c r="H19" s="417" t="s">
        <v>105</v>
      </c>
      <c r="I19" s="417" t="s">
        <v>104</v>
      </c>
      <c r="J19" s="417" t="s">
        <v>103</v>
      </c>
      <c r="K19" s="417" t="s">
        <v>102</v>
      </c>
      <c r="L19" s="417" t="s">
        <v>101</v>
      </c>
      <c r="M19" s="417" t="s">
        <v>100</v>
      </c>
      <c r="N19" s="417" t="s">
        <v>99</v>
      </c>
      <c r="O19" s="417" t="s">
        <v>98</v>
      </c>
      <c r="P19" s="417" t="s">
        <v>97</v>
      </c>
      <c r="Q19" s="417" t="s">
        <v>309</v>
      </c>
      <c r="R19" s="417"/>
      <c r="S19" s="423" t="s">
        <v>365</v>
      </c>
      <c r="T19" s="4"/>
      <c r="U19" s="4"/>
      <c r="V19" s="4"/>
      <c r="W19" s="4"/>
      <c r="X19" s="4"/>
      <c r="Y19" s="4"/>
    </row>
    <row r="20" spans="1:28" s="3" customFormat="1" ht="180.75" customHeight="1" x14ac:dyDescent="0.2">
      <c r="A20" s="417"/>
      <c r="B20" s="417"/>
      <c r="C20" s="422"/>
      <c r="D20" s="417"/>
      <c r="E20" s="417"/>
      <c r="F20" s="417"/>
      <c r="G20" s="417"/>
      <c r="H20" s="417"/>
      <c r="I20" s="417"/>
      <c r="J20" s="417"/>
      <c r="K20" s="417"/>
      <c r="L20" s="417"/>
      <c r="M20" s="417"/>
      <c r="N20" s="417"/>
      <c r="O20" s="417"/>
      <c r="P20" s="417"/>
      <c r="Q20" s="41" t="s">
        <v>307</v>
      </c>
      <c r="R20" s="42" t="s">
        <v>308</v>
      </c>
      <c r="S20" s="423"/>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8" t="str">
        <f>'1. паспорт местоположение'!A5:C5</f>
        <v>Год раскрытия информации: 2023 год</v>
      </c>
      <c r="B6" s="418"/>
      <c r="C6" s="418"/>
      <c r="D6" s="418"/>
      <c r="E6" s="418"/>
      <c r="F6" s="418"/>
      <c r="G6" s="418"/>
      <c r="H6" s="418"/>
      <c r="I6" s="418"/>
      <c r="J6" s="418"/>
      <c r="K6" s="418"/>
      <c r="L6" s="418"/>
      <c r="M6" s="418"/>
      <c r="N6" s="418"/>
      <c r="O6" s="418"/>
      <c r="P6" s="418"/>
      <c r="Q6" s="418"/>
      <c r="R6" s="418"/>
      <c r="S6" s="418"/>
      <c r="T6" s="418"/>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0" t="str">
        <f>'1. паспорт местоположение'!A9:C9</f>
        <v>АО "Россети Тюмень"</v>
      </c>
      <c r="B10" s="420"/>
      <c r="C10" s="420"/>
      <c r="D10" s="420"/>
      <c r="E10" s="420"/>
      <c r="F10" s="420"/>
      <c r="G10" s="420"/>
      <c r="H10" s="420"/>
      <c r="I10" s="420"/>
      <c r="J10" s="420"/>
      <c r="K10" s="420"/>
      <c r="L10" s="420"/>
      <c r="M10" s="420"/>
      <c r="N10" s="420"/>
      <c r="O10" s="420"/>
      <c r="P10" s="420"/>
      <c r="Q10" s="420"/>
      <c r="R10" s="420"/>
      <c r="S10" s="420"/>
      <c r="T10" s="420"/>
    </row>
    <row r="11" spans="1:20" s="12" customFormat="1" ht="18.75" customHeight="1" x14ac:dyDescent="0.2">
      <c r="A11" s="424" t="s">
        <v>8</v>
      </c>
      <c r="B11" s="424"/>
      <c r="C11" s="424"/>
      <c r="D11" s="424"/>
      <c r="E11" s="424"/>
      <c r="F11" s="424"/>
      <c r="G11" s="424"/>
      <c r="H11" s="424"/>
      <c r="I11" s="424"/>
      <c r="J11" s="424"/>
      <c r="K11" s="424"/>
      <c r="L11" s="424"/>
      <c r="M11" s="424"/>
      <c r="N11" s="424"/>
      <c r="O11" s="424"/>
      <c r="P11" s="424"/>
      <c r="Q11" s="424"/>
      <c r="R11" s="424"/>
      <c r="S11" s="424"/>
      <c r="T11" s="424"/>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0" t="str">
        <f>'1. паспорт местоположение'!A12:C12</f>
        <v>F_TP3300.VL.0065</v>
      </c>
      <c r="B13" s="420"/>
      <c r="C13" s="420"/>
      <c r="D13" s="420"/>
      <c r="E13" s="420"/>
      <c r="F13" s="420"/>
      <c r="G13" s="420"/>
      <c r="H13" s="420"/>
      <c r="I13" s="420"/>
      <c r="J13" s="420"/>
      <c r="K13" s="420"/>
      <c r="L13" s="420"/>
      <c r="M13" s="420"/>
      <c r="N13" s="420"/>
      <c r="O13" s="420"/>
      <c r="P13" s="420"/>
      <c r="Q13" s="420"/>
      <c r="R13" s="420"/>
      <c r="S13" s="420"/>
      <c r="T13" s="420"/>
    </row>
    <row r="14" spans="1:20" s="12" customFormat="1" ht="18.75" customHeight="1" x14ac:dyDescent="0.2">
      <c r="A14" s="424" t="s">
        <v>7</v>
      </c>
      <c r="B14" s="424"/>
      <c r="C14" s="424"/>
      <c r="D14" s="424"/>
      <c r="E14" s="424"/>
      <c r="F14" s="424"/>
      <c r="G14" s="424"/>
      <c r="H14" s="424"/>
      <c r="I14" s="424"/>
      <c r="J14" s="424"/>
      <c r="K14" s="424"/>
      <c r="L14" s="424"/>
      <c r="M14" s="424"/>
      <c r="N14" s="424"/>
      <c r="O14" s="424"/>
      <c r="P14" s="424"/>
      <c r="Q14" s="424"/>
      <c r="R14" s="424"/>
      <c r="S14" s="424"/>
      <c r="T14" s="424"/>
    </row>
    <row r="15" spans="1:20" s="9"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ht="42" customHeight="1" x14ac:dyDescent="0.2">
      <c r="A16" s="44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43"/>
      <c r="C16" s="443"/>
      <c r="D16" s="443"/>
      <c r="E16" s="443"/>
      <c r="F16" s="443"/>
      <c r="G16" s="443"/>
      <c r="H16" s="443"/>
      <c r="I16" s="443"/>
      <c r="J16" s="443"/>
      <c r="K16" s="443"/>
      <c r="L16" s="443"/>
      <c r="M16" s="443"/>
      <c r="N16" s="443"/>
      <c r="O16" s="443"/>
      <c r="P16" s="443"/>
      <c r="Q16" s="443"/>
      <c r="R16" s="443"/>
      <c r="S16" s="443"/>
      <c r="T16" s="443"/>
    </row>
    <row r="17" spans="1:113" s="3" customFormat="1" ht="15" customHeight="1" x14ac:dyDescent="0.2">
      <c r="A17" s="424" t="s">
        <v>6</v>
      </c>
      <c r="B17" s="424"/>
      <c r="C17" s="424"/>
      <c r="D17" s="424"/>
      <c r="E17" s="424"/>
      <c r="F17" s="424"/>
      <c r="G17" s="424"/>
      <c r="H17" s="424"/>
      <c r="I17" s="424"/>
      <c r="J17" s="424"/>
      <c r="K17" s="424"/>
      <c r="L17" s="424"/>
      <c r="M17" s="424"/>
      <c r="N17" s="424"/>
      <c r="O17" s="424"/>
      <c r="P17" s="424"/>
      <c r="Q17" s="424"/>
      <c r="R17" s="424"/>
      <c r="S17" s="424"/>
      <c r="T17" s="424"/>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44" t="s">
        <v>378</v>
      </c>
      <c r="B19" s="444"/>
      <c r="C19" s="444"/>
      <c r="D19" s="444"/>
      <c r="E19" s="444"/>
      <c r="F19" s="444"/>
      <c r="G19" s="444"/>
      <c r="H19" s="444"/>
      <c r="I19" s="444"/>
      <c r="J19" s="444"/>
      <c r="K19" s="444"/>
      <c r="L19" s="444"/>
      <c r="M19" s="444"/>
      <c r="N19" s="444"/>
      <c r="O19" s="444"/>
      <c r="P19" s="444"/>
      <c r="Q19" s="444"/>
      <c r="R19" s="444"/>
      <c r="S19" s="444"/>
      <c r="T19" s="444"/>
    </row>
    <row r="20" spans="1:113" s="58" customFormat="1" ht="21.2"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3" ht="46.5" customHeight="1" x14ac:dyDescent="0.25">
      <c r="A21" s="437" t="s">
        <v>5</v>
      </c>
      <c r="B21" s="430" t="s">
        <v>222</v>
      </c>
      <c r="C21" s="431"/>
      <c r="D21" s="434" t="s">
        <v>130</v>
      </c>
      <c r="E21" s="430" t="s">
        <v>407</v>
      </c>
      <c r="F21" s="431"/>
      <c r="G21" s="430" t="s">
        <v>241</v>
      </c>
      <c r="H21" s="431"/>
      <c r="I21" s="430" t="s">
        <v>129</v>
      </c>
      <c r="J21" s="431"/>
      <c r="K21" s="434" t="s">
        <v>128</v>
      </c>
      <c r="L21" s="430" t="s">
        <v>127</v>
      </c>
      <c r="M21" s="431"/>
      <c r="N21" s="430" t="s">
        <v>403</v>
      </c>
      <c r="O21" s="431"/>
      <c r="P21" s="434" t="s">
        <v>126</v>
      </c>
      <c r="Q21" s="440" t="s">
        <v>125</v>
      </c>
      <c r="R21" s="441"/>
      <c r="S21" s="440" t="s">
        <v>124</v>
      </c>
      <c r="T21" s="442"/>
    </row>
    <row r="22" spans="1:113" ht="204.75" customHeight="1" x14ac:dyDescent="0.25">
      <c r="A22" s="438"/>
      <c r="B22" s="432"/>
      <c r="C22" s="433"/>
      <c r="D22" s="436"/>
      <c r="E22" s="432"/>
      <c r="F22" s="433"/>
      <c r="G22" s="432"/>
      <c r="H22" s="433"/>
      <c r="I22" s="432"/>
      <c r="J22" s="433"/>
      <c r="K22" s="435"/>
      <c r="L22" s="432"/>
      <c r="M22" s="433"/>
      <c r="N22" s="432"/>
      <c r="O22" s="433"/>
      <c r="P22" s="435"/>
      <c r="Q22" s="78" t="s">
        <v>123</v>
      </c>
      <c r="R22" s="78" t="s">
        <v>377</v>
      </c>
      <c r="S22" s="78" t="s">
        <v>122</v>
      </c>
      <c r="T22" s="78" t="s">
        <v>121</v>
      </c>
    </row>
    <row r="23" spans="1:113" ht="51.75" customHeight="1" x14ac:dyDescent="0.25">
      <c r="A23" s="439"/>
      <c r="B23" s="106" t="s">
        <v>119</v>
      </c>
      <c r="C23" s="106" t="s">
        <v>120</v>
      </c>
      <c r="D23" s="43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29" t="s">
        <v>411</v>
      </c>
      <c r="C29" s="429"/>
      <c r="D29" s="429"/>
      <c r="E29" s="429"/>
      <c r="F29" s="429"/>
      <c r="G29" s="429"/>
      <c r="H29" s="429"/>
      <c r="I29" s="429"/>
      <c r="J29" s="429"/>
      <c r="K29" s="429"/>
      <c r="L29" s="429"/>
      <c r="M29" s="429"/>
      <c r="N29" s="429"/>
      <c r="O29" s="429"/>
      <c r="P29" s="429"/>
      <c r="Q29" s="429"/>
      <c r="R29" s="4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4"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20" t="str">
        <f>'1. паспорт местоположение'!A9:C9</f>
        <v>АО "Россети Тюмень"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row>
    <row r="10" spans="1:27" s="12" customFormat="1" ht="18.75" customHeight="1" x14ac:dyDescent="0.2">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7" t="str">
        <f>'3.1. паспорт Техсостояние ПС'!A13:T13</f>
        <v>F_TP3300.VL.0065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s="12" customFormat="1" ht="18.75" customHeight="1" x14ac:dyDescent="0.2">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2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s="3" customFormat="1" ht="15" customHeight="1" x14ac:dyDescent="0.2">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380</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8" customFormat="1" ht="21.2" customHeight="1" x14ac:dyDescent="0.25"/>
    <row r="21" spans="1:27" ht="47.25" customHeight="1" x14ac:dyDescent="0.25">
      <c r="A21" s="451" t="s">
        <v>5</v>
      </c>
      <c r="B21" s="446" t="s">
        <v>387</v>
      </c>
      <c r="C21" s="447"/>
      <c r="D21" s="446" t="s">
        <v>389</v>
      </c>
      <c r="E21" s="447"/>
      <c r="F21" s="440" t="s">
        <v>102</v>
      </c>
      <c r="G21" s="442"/>
      <c r="H21" s="442"/>
      <c r="I21" s="441"/>
      <c r="J21" s="451" t="s">
        <v>390</v>
      </c>
      <c r="K21" s="446" t="s">
        <v>391</v>
      </c>
      <c r="L21" s="447"/>
      <c r="M21" s="446" t="s">
        <v>392</v>
      </c>
      <c r="N21" s="447"/>
      <c r="O21" s="446" t="s">
        <v>379</v>
      </c>
      <c r="P21" s="447"/>
      <c r="Q21" s="446" t="s">
        <v>135</v>
      </c>
      <c r="R21" s="447"/>
      <c r="S21" s="451" t="s">
        <v>134</v>
      </c>
      <c r="T21" s="451" t="s">
        <v>393</v>
      </c>
      <c r="U21" s="451" t="s">
        <v>388</v>
      </c>
      <c r="V21" s="446" t="s">
        <v>133</v>
      </c>
      <c r="W21" s="447"/>
      <c r="X21" s="440" t="s">
        <v>125</v>
      </c>
      <c r="Y21" s="442"/>
      <c r="Z21" s="440" t="s">
        <v>124</v>
      </c>
      <c r="AA21" s="442"/>
    </row>
    <row r="22" spans="1:27" ht="216" customHeight="1" x14ac:dyDescent="0.25">
      <c r="A22" s="452"/>
      <c r="B22" s="448"/>
      <c r="C22" s="449"/>
      <c r="D22" s="448"/>
      <c r="E22" s="449"/>
      <c r="F22" s="440" t="s">
        <v>132</v>
      </c>
      <c r="G22" s="441"/>
      <c r="H22" s="440" t="s">
        <v>131</v>
      </c>
      <c r="I22" s="441"/>
      <c r="J22" s="453"/>
      <c r="K22" s="448"/>
      <c r="L22" s="449"/>
      <c r="M22" s="448"/>
      <c r="N22" s="449"/>
      <c r="O22" s="448"/>
      <c r="P22" s="449"/>
      <c r="Q22" s="448"/>
      <c r="R22" s="449"/>
      <c r="S22" s="453"/>
      <c r="T22" s="453"/>
      <c r="U22" s="453"/>
      <c r="V22" s="448"/>
      <c r="W22" s="449"/>
      <c r="X22" s="78" t="s">
        <v>123</v>
      </c>
      <c r="Y22" s="78" t="s">
        <v>377</v>
      </c>
      <c r="Z22" s="78" t="s">
        <v>122</v>
      </c>
      <c r="AA22" s="78" t="s">
        <v>121</v>
      </c>
    </row>
    <row r="23" spans="1:27" ht="60" customHeight="1" x14ac:dyDescent="0.25">
      <c r="A23" s="453"/>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 ref="Z21:AA21"/>
    <mergeCell ref="A21:A23"/>
    <mergeCell ref="D21:E22"/>
    <mergeCell ref="F21:I21"/>
    <mergeCell ref="J21:J22"/>
    <mergeCell ref="X21:Y21"/>
    <mergeCell ref="Q21:R22"/>
    <mergeCell ref="S21:S22"/>
    <mergeCell ref="T21:T22"/>
    <mergeCell ref="H22:I22"/>
    <mergeCell ref="B21:C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8" t="str">
        <f>'1. паспорт местоположение'!A5:C5</f>
        <v>Год раскрытия информации: 2023 год</v>
      </c>
      <c r="B5" s="418"/>
      <c r="C5" s="4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7" t="str">
        <f>'1. паспорт местоположение'!A9:C9</f>
        <v>АО "Россети Тюмень"</v>
      </c>
      <c r="B9" s="427"/>
      <c r="C9" s="427"/>
      <c r="D9" s="8"/>
      <c r="E9" s="8"/>
      <c r="F9" s="8"/>
      <c r="G9" s="8"/>
      <c r="H9" s="13"/>
      <c r="I9" s="13"/>
      <c r="J9" s="13"/>
      <c r="K9" s="13"/>
      <c r="L9" s="13"/>
      <c r="M9" s="13"/>
      <c r="N9" s="13"/>
      <c r="O9" s="13"/>
      <c r="P9" s="13"/>
      <c r="Q9" s="13"/>
      <c r="R9" s="13"/>
      <c r="S9" s="13"/>
      <c r="T9" s="13"/>
      <c r="U9" s="13"/>
    </row>
    <row r="10" spans="1:29" s="12" customFormat="1" ht="18.75" x14ac:dyDescent="0.2">
      <c r="A10" s="424" t="s">
        <v>8</v>
      </c>
      <c r="B10" s="424"/>
      <c r="C10" s="424"/>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7" t="str">
        <f>'3.2 паспорт Техсостояние ЛЭП'!A12:AA12</f>
        <v>F_TP3300.VL.0065</v>
      </c>
      <c r="B12" s="416"/>
      <c r="C12" s="416"/>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24" t="s">
        <v>7</v>
      </c>
      <c r="B13" s="424"/>
      <c r="C13" s="4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6"/>
      <c r="C15" s="416"/>
      <c r="D15" s="8"/>
      <c r="E15" s="8"/>
      <c r="F15" s="8"/>
      <c r="G15" s="8"/>
      <c r="H15" s="8"/>
      <c r="I15" s="8"/>
      <c r="J15" s="8"/>
      <c r="K15" s="8"/>
      <c r="L15" s="8"/>
      <c r="M15" s="8"/>
      <c r="N15" s="8"/>
      <c r="O15" s="8"/>
      <c r="P15" s="8"/>
      <c r="Q15" s="8"/>
      <c r="R15" s="8"/>
      <c r="S15" s="8"/>
      <c r="T15" s="8"/>
      <c r="U15" s="8"/>
    </row>
    <row r="16" spans="1:29" s="3" customFormat="1" ht="15" customHeight="1" x14ac:dyDescent="0.2">
      <c r="A16" s="424" t="s">
        <v>6</v>
      </c>
      <c r="B16" s="424"/>
      <c r="C16" s="424"/>
      <c r="D16" s="6"/>
      <c r="E16" s="6"/>
      <c r="F16" s="6"/>
      <c r="G16" s="6"/>
      <c r="H16" s="6"/>
      <c r="I16" s="6"/>
      <c r="J16" s="6"/>
      <c r="K16" s="6"/>
      <c r="L16" s="6"/>
      <c r="M16" s="6"/>
      <c r="N16" s="6"/>
      <c r="O16" s="6"/>
      <c r="P16" s="6"/>
      <c r="Q16" s="6"/>
      <c r="R16" s="6"/>
      <c r="S16" s="6"/>
      <c r="T16" s="6"/>
      <c r="U16" s="6"/>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7" t="s">
        <v>372</v>
      </c>
      <c r="B18" s="427"/>
      <c r="C18" s="4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9"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571</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386</v>
      </c>
      <c r="C27" s="36" t="str">
        <f>C22</f>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01"/>
      <c r="AB6" s="101"/>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01"/>
      <c r="AB7" s="101"/>
    </row>
    <row r="8" spans="1:28"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102"/>
      <c r="AB8" s="102"/>
    </row>
    <row r="9" spans="1:28" ht="15.75"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103"/>
      <c r="AB9" s="103"/>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01"/>
      <c r="AB10" s="101"/>
    </row>
    <row r="11" spans="1:28" x14ac:dyDescent="0.25">
      <c r="A11" s="461" t="str">
        <f>'3.3 паспорт описание'!A12:C12</f>
        <v>F_TP3300.VL.0065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102"/>
      <c r="AB11" s="102"/>
    </row>
    <row r="12" spans="1:28" ht="15.75"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103"/>
      <c r="AB12" s="103"/>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x14ac:dyDescent="0.25">
      <c r="A14" s="46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102"/>
      <c r="AB14" s="102"/>
    </row>
    <row r="15" spans="1:28" ht="15.75"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103"/>
      <c r="AB15" s="103"/>
    </row>
    <row r="16" spans="1:28"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112"/>
      <c r="AB16" s="112"/>
    </row>
    <row r="17" spans="1:2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112"/>
      <c r="AB17" s="112"/>
    </row>
    <row r="18" spans="1:28"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112"/>
      <c r="AB18" s="112"/>
    </row>
    <row r="19" spans="1:2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112"/>
      <c r="AB19" s="112"/>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13"/>
      <c r="AB20" s="113"/>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13"/>
      <c r="AB21" s="113"/>
    </row>
    <row r="22" spans="1:28" x14ac:dyDescent="0.25">
      <c r="A22" s="455" t="s">
        <v>404</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14"/>
      <c r="AB22" s="114"/>
    </row>
    <row r="23" spans="1:28" ht="32.25" customHeight="1" x14ac:dyDescent="0.25">
      <c r="A23" s="457" t="s">
        <v>302</v>
      </c>
      <c r="B23" s="458"/>
      <c r="C23" s="458"/>
      <c r="D23" s="458"/>
      <c r="E23" s="458"/>
      <c r="F23" s="458"/>
      <c r="G23" s="458"/>
      <c r="H23" s="458"/>
      <c r="I23" s="458"/>
      <c r="J23" s="458"/>
      <c r="K23" s="458"/>
      <c r="L23" s="459"/>
      <c r="M23" s="456" t="s">
        <v>303</v>
      </c>
      <c r="N23" s="456"/>
      <c r="O23" s="456"/>
      <c r="P23" s="456"/>
      <c r="Q23" s="456"/>
      <c r="R23" s="456"/>
      <c r="S23" s="456"/>
      <c r="T23" s="456"/>
      <c r="U23" s="456"/>
      <c r="V23" s="456"/>
      <c r="W23" s="456"/>
      <c r="X23" s="456"/>
      <c r="Y23" s="456"/>
      <c r="Z23" s="456"/>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3" customFormat="1" ht="60" x14ac:dyDescent="0.25">
      <c r="A26" s="71" t="s">
        <v>510</v>
      </c>
      <c r="B26" s="140" t="s">
        <v>511</v>
      </c>
      <c r="C26" s="141">
        <v>0.43697132847380399</v>
      </c>
      <c r="D26" s="71">
        <v>439</v>
      </c>
      <c r="E26" s="71"/>
      <c r="F26" s="141">
        <v>191.83041319999995</v>
      </c>
      <c r="G26" s="71"/>
      <c r="H26" s="71">
        <v>226773</v>
      </c>
      <c r="I26" s="71">
        <v>8.4591381337284402E-4</v>
      </c>
      <c r="J26" s="71">
        <v>1.9358565614072223E-3</v>
      </c>
      <c r="K26" s="71" t="s">
        <v>512</v>
      </c>
      <c r="L26" s="71"/>
      <c r="M26" s="72">
        <v>2023</v>
      </c>
      <c r="N26" s="71"/>
      <c r="O26" s="141">
        <v>79.007713199999998</v>
      </c>
      <c r="P26" s="141">
        <v>0.30040955589353613</v>
      </c>
      <c r="Q26" s="71">
        <v>1.3247148288973384E-6</v>
      </c>
      <c r="R26" s="71">
        <v>226773</v>
      </c>
      <c r="S26" s="142">
        <v>3.4840000000000001E-4</v>
      </c>
      <c r="T26" s="142">
        <v>1.6208289346615321E-3</v>
      </c>
      <c r="U26" s="71"/>
      <c r="V26" s="71"/>
      <c r="W26" s="301">
        <v>-4.9751000000000005E-4</v>
      </c>
      <c r="X26" s="301">
        <v>-3.1503E-4</v>
      </c>
      <c r="Y26" s="71"/>
      <c r="Z26" s="140"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24" t="s">
        <v>8</v>
      </c>
      <c r="B10" s="424"/>
      <c r="C10" s="424"/>
      <c r="D10" s="424"/>
      <c r="E10" s="424"/>
      <c r="F10" s="424"/>
      <c r="G10" s="424"/>
      <c r="H10" s="424"/>
      <c r="I10" s="424"/>
      <c r="J10" s="424"/>
      <c r="K10" s="424"/>
      <c r="L10" s="424"/>
      <c r="M10" s="424"/>
      <c r="N10" s="424"/>
      <c r="O10" s="424"/>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0" t="str">
        <f>'3.3 паспорт описание'!A12:C12</f>
        <v>F_TP3300.VL.0065</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24" t="s">
        <v>7</v>
      </c>
      <c r="B13" s="424"/>
      <c r="C13" s="424"/>
      <c r="D13" s="424"/>
      <c r="E13" s="424"/>
      <c r="F13" s="424"/>
      <c r="G13" s="424"/>
      <c r="H13" s="424"/>
      <c r="I13" s="424"/>
      <c r="J13" s="424"/>
      <c r="K13" s="424"/>
      <c r="L13" s="424"/>
      <c r="M13" s="424"/>
      <c r="N13" s="424"/>
      <c r="O13" s="424"/>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75.75" customHeight="1" x14ac:dyDescent="0.2">
      <c r="A15" s="44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3"/>
      <c r="C15" s="443"/>
      <c r="D15" s="443"/>
      <c r="E15" s="443"/>
      <c r="F15" s="443"/>
      <c r="G15" s="443"/>
      <c r="H15" s="443"/>
      <c r="I15" s="443"/>
      <c r="J15" s="443"/>
      <c r="K15" s="443"/>
      <c r="L15" s="443"/>
      <c r="M15" s="443"/>
      <c r="N15" s="443"/>
      <c r="O15" s="443"/>
      <c r="P15" s="8"/>
      <c r="Q15" s="8"/>
      <c r="R15" s="8"/>
      <c r="S15" s="8"/>
      <c r="T15" s="8"/>
      <c r="U15" s="8"/>
      <c r="V15" s="8"/>
      <c r="W15" s="8"/>
      <c r="X15" s="8"/>
      <c r="Y15" s="8"/>
      <c r="Z15" s="8"/>
    </row>
    <row r="16" spans="1:28" s="3" customFormat="1" ht="15" customHeight="1" x14ac:dyDescent="0.2">
      <c r="A16" s="424" t="s">
        <v>6</v>
      </c>
      <c r="B16" s="424"/>
      <c r="C16" s="424"/>
      <c r="D16" s="424"/>
      <c r="E16" s="424"/>
      <c r="F16" s="424"/>
      <c r="G16" s="424"/>
      <c r="H16" s="424"/>
      <c r="I16" s="424"/>
      <c r="J16" s="424"/>
      <c r="K16" s="424"/>
      <c r="L16" s="424"/>
      <c r="M16" s="424"/>
      <c r="N16" s="424"/>
      <c r="O16" s="424"/>
      <c r="P16" s="6"/>
      <c r="Q16" s="6"/>
      <c r="R16" s="6"/>
      <c r="S16" s="6"/>
      <c r="T16" s="6"/>
      <c r="U16" s="6"/>
      <c r="V16" s="6"/>
      <c r="W16" s="6"/>
      <c r="X16" s="6"/>
      <c r="Y16" s="6"/>
      <c r="Z16" s="6"/>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5" t="s">
        <v>381</v>
      </c>
      <c r="B18" s="465"/>
      <c r="C18" s="465"/>
      <c r="D18" s="465"/>
      <c r="E18" s="465"/>
      <c r="F18" s="465"/>
      <c r="G18" s="465"/>
      <c r="H18" s="465"/>
      <c r="I18" s="465"/>
      <c r="J18" s="465"/>
      <c r="K18" s="465"/>
      <c r="L18" s="465"/>
      <c r="M18" s="465"/>
      <c r="N18" s="465"/>
      <c r="O18" s="465"/>
      <c r="P18" s="7"/>
      <c r="Q18" s="7"/>
      <c r="R18" s="7"/>
      <c r="S18" s="7"/>
      <c r="T18" s="7"/>
      <c r="U18" s="7"/>
      <c r="V18" s="7"/>
      <c r="W18" s="7"/>
      <c r="X18" s="7"/>
      <c r="Y18" s="7"/>
      <c r="Z18" s="7"/>
    </row>
    <row r="19" spans="1:26" s="3" customFormat="1" ht="78" customHeight="1" x14ac:dyDescent="0.2">
      <c r="A19" s="417" t="s">
        <v>5</v>
      </c>
      <c r="B19" s="417" t="s">
        <v>88</v>
      </c>
      <c r="C19" s="417" t="s">
        <v>87</v>
      </c>
      <c r="D19" s="417" t="s">
        <v>76</v>
      </c>
      <c r="E19" s="462" t="s">
        <v>86</v>
      </c>
      <c r="F19" s="463"/>
      <c r="G19" s="463"/>
      <c r="H19" s="463"/>
      <c r="I19" s="464"/>
      <c r="J19" s="417" t="s">
        <v>85</v>
      </c>
      <c r="K19" s="417"/>
      <c r="L19" s="417"/>
      <c r="M19" s="417"/>
      <c r="N19" s="417"/>
      <c r="O19" s="417"/>
      <c r="P19" s="4"/>
      <c r="Q19" s="4"/>
      <c r="R19" s="4"/>
      <c r="S19" s="4"/>
      <c r="T19" s="4"/>
      <c r="U19" s="4"/>
      <c r="V19" s="4"/>
      <c r="W19" s="4"/>
    </row>
    <row r="20" spans="1:26" s="3" customFormat="1" ht="51" customHeight="1" x14ac:dyDescent="0.2">
      <c r="A20" s="417"/>
      <c r="B20" s="417"/>
      <c r="C20" s="417"/>
      <c r="D20" s="417"/>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tabSelected="1" view="pageBreakPreview" zoomScale="60" zoomScaleNormal="100" zoomScalePageLayoutView="50" workbookViewId="0">
      <selection activeCell="AR3" sqref="AR3"/>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52" ht="18.75" x14ac:dyDescent="0.2">
      <c r="A1" s="265"/>
      <c r="B1" s="266"/>
      <c r="C1" s="266"/>
      <c r="D1" s="266"/>
      <c r="G1" s="266"/>
      <c r="H1" s="266"/>
      <c r="I1" s="267"/>
      <c r="J1" s="267"/>
      <c r="L1" s="266"/>
      <c r="M1" s="266"/>
      <c r="N1" s="266"/>
      <c r="O1" s="266"/>
      <c r="P1" s="266"/>
      <c r="Q1" s="266"/>
      <c r="R1" s="266"/>
      <c r="S1" s="266"/>
      <c r="T1" s="266"/>
      <c r="U1" s="266"/>
      <c r="V1" s="266"/>
      <c r="W1" s="266"/>
      <c r="X1" s="266"/>
      <c r="Y1" s="266"/>
      <c r="Z1" s="266"/>
      <c r="AB1" s="266"/>
      <c r="AC1" s="266"/>
      <c r="AD1" s="266"/>
      <c r="AE1" s="266"/>
      <c r="AF1" s="266"/>
      <c r="AG1" s="266"/>
      <c r="AH1" s="266"/>
      <c r="AI1" s="266"/>
      <c r="AJ1" s="266"/>
      <c r="AK1" s="266"/>
      <c r="AL1" s="266"/>
      <c r="AM1" s="266"/>
      <c r="AN1" s="266"/>
      <c r="AO1" s="266"/>
      <c r="AP1" s="266"/>
      <c r="AQ1" s="266"/>
      <c r="AR1" s="268"/>
      <c r="AY1" s="266"/>
      <c r="AZ1" s="38" t="s">
        <v>69</v>
      </c>
    </row>
    <row r="2" spans="1:52" ht="18.75" x14ac:dyDescent="0.3">
      <c r="A2" s="265"/>
      <c r="B2" s="266"/>
      <c r="C2" s="266"/>
      <c r="D2" s="266"/>
      <c r="G2" s="266"/>
      <c r="H2" s="266"/>
      <c r="I2" s="267"/>
      <c r="J2" s="267"/>
      <c r="L2" s="266"/>
      <c r="M2" s="266"/>
      <c r="N2" s="266"/>
      <c r="O2" s="266"/>
      <c r="P2" s="266"/>
      <c r="Q2" s="266"/>
      <c r="R2" s="266"/>
      <c r="S2" s="266"/>
      <c r="T2" s="266"/>
      <c r="U2" s="266"/>
      <c r="V2" s="266"/>
      <c r="W2" s="266"/>
      <c r="X2" s="266"/>
      <c r="Y2" s="266"/>
      <c r="Z2" s="266"/>
      <c r="AB2" s="266"/>
      <c r="AC2" s="266"/>
      <c r="AD2" s="266"/>
      <c r="AE2" s="266"/>
      <c r="AF2" s="266"/>
      <c r="AG2" s="266"/>
      <c r="AH2" s="266"/>
      <c r="AI2" s="266"/>
      <c r="AJ2" s="266"/>
      <c r="AK2" s="266"/>
      <c r="AL2" s="266"/>
      <c r="AM2" s="266"/>
      <c r="AN2" s="266"/>
      <c r="AO2" s="266"/>
      <c r="AP2" s="266"/>
      <c r="AQ2" s="266"/>
      <c r="AR2" s="269"/>
      <c r="AY2" s="266"/>
      <c r="AZ2" s="15" t="s">
        <v>10</v>
      </c>
    </row>
    <row r="3" spans="1:52" ht="18.75" x14ac:dyDescent="0.3">
      <c r="A3" s="17"/>
      <c r="B3" s="266"/>
      <c r="C3" s="266"/>
      <c r="D3" s="266"/>
      <c r="G3" s="266"/>
      <c r="H3" s="266"/>
      <c r="I3" s="267"/>
      <c r="J3" s="267"/>
      <c r="L3" s="266"/>
      <c r="M3" s="266"/>
      <c r="N3" s="266"/>
      <c r="O3" s="266"/>
      <c r="P3" s="266"/>
      <c r="Q3" s="266"/>
      <c r="R3" s="266"/>
      <c r="S3" s="266"/>
      <c r="T3" s="266"/>
      <c r="U3" s="266"/>
      <c r="V3" s="266"/>
      <c r="W3" s="266"/>
      <c r="X3" s="266"/>
      <c r="Y3" s="266"/>
      <c r="Z3" s="266"/>
      <c r="AB3" s="266"/>
      <c r="AC3" s="266"/>
      <c r="AD3" s="266"/>
      <c r="AE3" s="266"/>
      <c r="AF3" s="266"/>
      <c r="AG3" s="266"/>
      <c r="AH3" s="266"/>
      <c r="AI3" s="266"/>
      <c r="AJ3" s="266"/>
      <c r="AK3" s="266"/>
      <c r="AL3" s="266"/>
      <c r="AM3" s="266"/>
      <c r="AN3" s="266"/>
      <c r="AO3" s="266"/>
      <c r="AP3" s="266"/>
      <c r="AQ3" s="266"/>
      <c r="AR3" s="269"/>
      <c r="AY3" s="266"/>
      <c r="AZ3" s="15" t="s">
        <v>68</v>
      </c>
    </row>
    <row r="4" spans="1:52"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52" s="303" customFormat="1" x14ac:dyDescent="0.25">
      <c r="A5" s="418" t="str">
        <f>'1. паспорт местоположение'!A5:C5</f>
        <v>Год раскрытия информации: 2023 год</v>
      </c>
      <c r="B5" s="418"/>
      <c r="C5" s="418"/>
      <c r="D5" s="418"/>
      <c r="E5" s="418"/>
      <c r="F5" s="418"/>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3" customFormat="1" ht="18.75" x14ac:dyDescent="0.3">
      <c r="A6" s="304"/>
      <c r="B6" s="305"/>
      <c r="C6" s="305"/>
      <c r="D6" s="305"/>
      <c r="E6" s="305"/>
      <c r="F6" s="305"/>
      <c r="G6" s="305"/>
      <c r="H6" s="305"/>
      <c r="I6" s="306"/>
      <c r="J6" s="306"/>
      <c r="K6" s="119"/>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52" s="303" customFormat="1" ht="18.75" x14ac:dyDescent="0.25">
      <c r="A7" s="419" t="s">
        <v>9</v>
      </c>
      <c r="B7" s="419"/>
      <c r="C7" s="419"/>
      <c r="D7" s="419"/>
      <c r="E7" s="419"/>
      <c r="F7" s="419"/>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3" customFormat="1" ht="18.75"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05"/>
      <c r="AA8" s="305"/>
      <c r="AB8" s="305"/>
      <c r="AC8" s="305"/>
      <c r="AD8" s="305"/>
      <c r="AE8" s="305"/>
      <c r="AF8" s="305"/>
      <c r="AG8" s="305"/>
      <c r="AH8" s="305"/>
      <c r="AI8" s="305"/>
      <c r="AJ8" s="305"/>
      <c r="AK8" s="305"/>
      <c r="AL8" s="305"/>
      <c r="AM8" s="305"/>
      <c r="AN8" s="305"/>
      <c r="AO8" s="305"/>
      <c r="AP8" s="305"/>
      <c r="AQ8" s="305"/>
      <c r="AR8" s="305"/>
    </row>
    <row r="9" spans="1:52" s="303" customFormat="1" x14ac:dyDescent="0.25">
      <c r="A9" s="420" t="str">
        <f>'1. паспорт местоположение'!A9:C9</f>
        <v>АО "Россети Тюмень"</v>
      </c>
      <c r="B9" s="420"/>
      <c r="C9" s="420"/>
      <c r="D9" s="420"/>
      <c r="E9" s="420"/>
      <c r="F9" s="420"/>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3" customFormat="1" x14ac:dyDescent="0.25">
      <c r="A10" s="424" t="s">
        <v>8</v>
      </c>
      <c r="B10" s="424"/>
      <c r="C10" s="424"/>
      <c r="D10" s="424"/>
      <c r="E10" s="424"/>
      <c r="F10" s="424"/>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3" customFormat="1" ht="18.75"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05"/>
      <c r="AA11" s="305"/>
      <c r="AB11" s="305"/>
      <c r="AC11" s="305"/>
      <c r="AD11" s="305"/>
      <c r="AE11" s="305"/>
      <c r="AF11" s="305"/>
      <c r="AG11" s="305"/>
      <c r="AH11" s="305"/>
      <c r="AI11" s="305"/>
      <c r="AJ11" s="305"/>
      <c r="AK11" s="305"/>
      <c r="AL11" s="305"/>
      <c r="AM11" s="305"/>
      <c r="AN11" s="305"/>
      <c r="AO11" s="305"/>
      <c r="AP11" s="305"/>
      <c r="AQ11" s="305"/>
      <c r="AR11" s="305"/>
    </row>
    <row r="12" spans="1:52" s="303" customFormat="1" x14ac:dyDescent="0.25">
      <c r="A12" s="420" t="str">
        <f>'3.3 паспорт описание'!A12:C12</f>
        <v>F_TP3300.VL.0065</v>
      </c>
      <c r="B12" s="420"/>
      <c r="C12" s="420"/>
      <c r="D12" s="420"/>
      <c r="E12" s="420"/>
      <c r="F12" s="420"/>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3" customFormat="1" x14ac:dyDescent="0.25">
      <c r="A13" s="424" t="s">
        <v>7</v>
      </c>
      <c r="B13" s="424"/>
      <c r="C13" s="424"/>
      <c r="D13" s="424"/>
      <c r="E13" s="424"/>
      <c r="F13" s="424"/>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3" customFormat="1" ht="18.75"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07"/>
      <c r="AA14" s="307"/>
      <c r="AB14" s="307"/>
      <c r="AC14" s="307"/>
      <c r="AD14" s="307"/>
      <c r="AE14" s="307"/>
      <c r="AF14" s="307"/>
      <c r="AG14" s="307"/>
      <c r="AH14" s="307"/>
      <c r="AI14" s="307"/>
      <c r="AJ14" s="307"/>
      <c r="AK14" s="307"/>
      <c r="AL14" s="307"/>
      <c r="AM14" s="307"/>
      <c r="AN14" s="307"/>
      <c r="AO14" s="307"/>
      <c r="AP14" s="307"/>
      <c r="AQ14" s="307"/>
      <c r="AR14" s="307"/>
    </row>
    <row r="15" spans="1:52" s="303" customFormat="1" ht="57.75" customHeight="1" x14ac:dyDescent="0.25">
      <c r="A15" s="44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3"/>
      <c r="C15" s="443"/>
      <c r="D15" s="443"/>
      <c r="E15" s="443"/>
      <c r="F15" s="4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52" s="303" customFormat="1" x14ac:dyDescent="0.25">
      <c r="A16" s="424" t="s">
        <v>6</v>
      </c>
      <c r="B16" s="424"/>
      <c r="C16" s="424"/>
      <c r="D16" s="424"/>
      <c r="E16" s="424"/>
      <c r="F16" s="424"/>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9" customFormat="1" ht="24.7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44" s="309" customFormat="1" ht="39.75" customHeight="1" x14ac:dyDescent="0.25">
      <c r="A18" s="444" t="s">
        <v>382</v>
      </c>
      <c r="B18" s="444"/>
      <c r="C18" s="444"/>
      <c r="D18" s="444"/>
      <c r="E18" s="444"/>
      <c r="F18" s="44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4"/>
      <c r="T19" s="175"/>
      <c r="U19" s="467"/>
      <c r="V19" s="467"/>
      <c r="W19" s="467"/>
      <c r="X19" s="175"/>
      <c r="Y19" s="175"/>
    </row>
    <row r="20" spans="1:44" ht="27.75" x14ac:dyDescent="0.4">
      <c r="A20" s="174"/>
      <c r="K20" s="176"/>
      <c r="T20" s="172"/>
      <c r="U20" s="172"/>
      <c r="V20" s="172"/>
      <c r="W20" s="172"/>
      <c r="X20" s="172"/>
      <c r="Y20" s="172"/>
    </row>
    <row r="21" spans="1:44" ht="27.75" x14ac:dyDescent="0.4">
      <c r="A21" s="174"/>
      <c r="K21" s="176"/>
      <c r="T21" s="172"/>
      <c r="U21" s="173"/>
      <c r="V21" s="173"/>
      <c r="W21" s="173"/>
      <c r="X21" s="173"/>
      <c r="Y21" s="173"/>
    </row>
    <row r="22" spans="1:44" ht="27.75" x14ac:dyDescent="0.4">
      <c r="A22" s="174"/>
      <c r="K22" s="176"/>
      <c r="T22" s="177"/>
      <c r="U22" s="469"/>
      <c r="V22" s="469"/>
      <c r="W22" s="469"/>
      <c r="X22" s="172"/>
      <c r="Y22" s="172"/>
    </row>
    <row r="23" spans="1:44" ht="27.75" customHeight="1" x14ac:dyDescent="0.25">
      <c r="A23" s="174"/>
      <c r="K23" s="178"/>
      <c r="T23" s="179"/>
      <c r="U23" s="470"/>
      <c r="V23" s="470"/>
      <c r="W23" s="470"/>
      <c r="X23" s="470"/>
      <c r="Y23" s="179"/>
    </row>
    <row r="24" spans="1:44" ht="16.5" thickBot="1" x14ac:dyDescent="0.3">
      <c r="A24" s="180" t="s">
        <v>293</v>
      </c>
      <c r="B24" s="180" t="s">
        <v>1</v>
      </c>
      <c r="D24" s="181"/>
      <c r="E24" s="182"/>
      <c r="F24" s="182"/>
      <c r="G24" s="182"/>
      <c r="H24" s="182"/>
    </row>
    <row r="25" spans="1:44" x14ac:dyDescent="0.25">
      <c r="A25" s="183" t="s">
        <v>550</v>
      </c>
      <c r="B25" s="184">
        <f>'6.2. Паспорт фин осв ввод'!D30*1000000</f>
        <v>113435065.64072303</v>
      </c>
    </row>
    <row r="26" spans="1:44" x14ac:dyDescent="0.25">
      <c r="A26" s="185" t="s">
        <v>291</v>
      </c>
      <c r="B26" s="186"/>
    </row>
    <row r="27" spans="1:44" x14ac:dyDescent="0.25">
      <c r="A27" s="185" t="s">
        <v>289</v>
      </c>
      <c r="B27" s="186">
        <v>50</v>
      </c>
      <c r="D27" s="174" t="s">
        <v>292</v>
      </c>
      <c r="E27" s="187"/>
      <c r="F27" s="187"/>
    </row>
    <row r="28" spans="1:44" ht="16.5" thickBot="1" x14ac:dyDescent="0.3">
      <c r="A28" s="188" t="s">
        <v>287</v>
      </c>
      <c r="B28" s="189">
        <v>1</v>
      </c>
      <c r="D28" s="466" t="s">
        <v>290</v>
      </c>
      <c r="E28" s="466"/>
      <c r="F28" s="190">
        <f>SUM(B95:AZ95)</f>
        <v>4.6045481597762929</v>
      </c>
      <c r="K28" s="191"/>
      <c r="N28" s="192"/>
    </row>
    <row r="29" spans="1:44" x14ac:dyDescent="0.25">
      <c r="A29" s="183" t="s">
        <v>286</v>
      </c>
      <c r="B29" s="193">
        <f>-C66</f>
        <v>-15261933.604182648</v>
      </c>
      <c r="D29" s="466" t="s">
        <v>288</v>
      </c>
      <c r="E29" s="466"/>
      <c r="F29" s="190">
        <f>IF(SUM(B96:AZ96)=0,"не окупается",SUM(B96:AZ96))</f>
        <v>7.9081311320580978</v>
      </c>
      <c r="K29" s="191"/>
    </row>
    <row r="30" spans="1:44" x14ac:dyDescent="0.25">
      <c r="A30" s="185" t="s">
        <v>551</v>
      </c>
      <c r="B30" s="194">
        <v>6</v>
      </c>
      <c r="D30" s="466" t="s">
        <v>552</v>
      </c>
      <c r="E30" s="466"/>
      <c r="F30" s="195">
        <f>M93</f>
        <v>25847949.631344877</v>
      </c>
      <c r="K30" s="191"/>
    </row>
    <row r="31" spans="1:44" x14ac:dyDescent="0.25">
      <c r="A31" s="185" t="s">
        <v>285</v>
      </c>
      <c r="B31" s="194">
        <v>6</v>
      </c>
      <c r="D31" s="466" t="s">
        <v>553</v>
      </c>
      <c r="E31" s="466"/>
      <c r="F31" s="196" t="str">
        <f>IF(F30&gt;0,"да","нет")</f>
        <v>да</v>
      </c>
      <c r="K31" s="191"/>
    </row>
    <row r="32" spans="1:44" x14ac:dyDescent="0.25">
      <c r="A32" s="185" t="s">
        <v>264</v>
      </c>
      <c r="B32" s="194">
        <f>-C67</f>
        <v>-129342.13991525426</v>
      </c>
    </row>
    <row r="33" spans="1:52" x14ac:dyDescent="0.25">
      <c r="A33" s="185" t="s">
        <v>284</v>
      </c>
      <c r="B33" s="194">
        <v>1</v>
      </c>
    </row>
    <row r="34" spans="1:52" x14ac:dyDescent="0.25">
      <c r="A34" s="185" t="s">
        <v>283</v>
      </c>
      <c r="B34" s="194">
        <v>1</v>
      </c>
    </row>
    <row r="35" spans="1:52" x14ac:dyDescent="0.25">
      <c r="A35" s="197" t="s">
        <v>554</v>
      </c>
      <c r="B35" s="198">
        <v>2.1999999999999999E-2</v>
      </c>
    </row>
    <row r="36" spans="1:52" ht="16.5" thickBot="1" x14ac:dyDescent="0.3">
      <c r="A36" s="188" t="s">
        <v>257</v>
      </c>
      <c r="B36" s="199">
        <v>0.2</v>
      </c>
    </row>
    <row r="37" spans="1:52" x14ac:dyDescent="0.25">
      <c r="A37" s="183" t="s">
        <v>508</v>
      </c>
      <c r="B37" s="193">
        <v>0</v>
      </c>
    </row>
    <row r="38" spans="1:52" x14ac:dyDescent="0.25">
      <c r="A38" s="185" t="s">
        <v>282</v>
      </c>
      <c r="B38" s="194"/>
    </row>
    <row r="39" spans="1:52" ht="16.5" thickBot="1" x14ac:dyDescent="0.3">
      <c r="A39" s="197" t="s">
        <v>281</v>
      </c>
      <c r="B39" s="200">
        <v>0</v>
      </c>
    </row>
    <row r="40" spans="1:52" x14ac:dyDescent="0.25">
      <c r="A40" s="201" t="s">
        <v>555</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556</v>
      </c>
      <c r="B46" s="209">
        <f>B45*B44+B43*B42*(1-B36)</f>
        <v>0.13500000000000001</v>
      </c>
    </row>
    <row r="47" spans="1:52" ht="31.5" x14ac:dyDescent="0.25">
      <c r="A47" s="210" t="s">
        <v>275</v>
      </c>
      <c r="B47" s="211" t="s">
        <v>557</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4" customFormat="1" ht="16.5" thickBot="1" x14ac:dyDescent="0.3">
      <c r="A50" s="218" t="s">
        <v>558</v>
      </c>
      <c r="B50" s="219">
        <f>B51*1000</f>
        <v>0</v>
      </c>
      <c r="C50" s="219">
        <f>C51*1000</f>
        <v>16333051.066383345</v>
      </c>
      <c r="D50" s="219">
        <f t="shared" ref="D50:AZ50" si="2">D51*1000</f>
        <v>16823042.598374844</v>
      </c>
      <c r="E50" s="219">
        <f t="shared" si="2"/>
        <v>17327733.876326088</v>
      </c>
      <c r="F50" s="219">
        <f t="shared" si="2"/>
        <v>17847565.892615877</v>
      </c>
      <c r="G50" s="219">
        <f t="shared" si="2"/>
        <v>18382992.869394351</v>
      </c>
      <c r="H50" s="219">
        <f t="shared" si="2"/>
        <v>18934482.655476183</v>
      </c>
      <c r="I50" s="219">
        <f t="shared" si="2"/>
        <v>19502517.135140467</v>
      </c>
      <c r="J50" s="219">
        <f t="shared" si="2"/>
        <v>20087592.649194684</v>
      </c>
      <c r="K50" s="219">
        <f t="shared" si="2"/>
        <v>20690220.428670526</v>
      </c>
      <c r="L50" s="219">
        <f t="shared" si="2"/>
        <v>21310927.041530643</v>
      </c>
      <c r="M50" s="220">
        <f t="shared" si="2"/>
        <v>21950254.852776561</v>
      </c>
      <c r="N50" s="219">
        <f t="shared" si="2"/>
        <v>26674050.389187675</v>
      </c>
      <c r="O50" s="219">
        <f t="shared" si="2"/>
        <v>27474271.900863305</v>
      </c>
      <c r="P50" s="219">
        <f t="shared" si="2"/>
        <v>28298500.057889208</v>
      </c>
      <c r="Q50" s="219">
        <f t="shared" si="2"/>
        <v>29147455.059625883</v>
      </c>
      <c r="R50" s="219">
        <f t="shared" si="2"/>
        <v>30021878.711414661</v>
      </c>
      <c r="S50" s="219">
        <f t="shared" si="2"/>
        <v>30922535.072757103</v>
      </c>
      <c r="T50" s="219">
        <f t="shared" si="2"/>
        <v>31850211.12493981</v>
      </c>
      <c r="U50" s="219">
        <f t="shared" si="2"/>
        <v>32805717.458688006</v>
      </c>
      <c r="V50" s="219">
        <f t="shared" si="2"/>
        <v>33789888.982448645</v>
      </c>
      <c r="W50" s="219">
        <f t="shared" si="2"/>
        <v>34803585.651922099</v>
      </c>
      <c r="X50" s="219">
        <f t="shared" si="2"/>
        <v>38451904.180774473</v>
      </c>
      <c r="Y50" s="219">
        <f t="shared" si="2"/>
        <v>39605461.306197725</v>
      </c>
      <c r="Z50" s="219">
        <f t="shared" si="2"/>
        <v>40793625.145383641</v>
      </c>
      <c r="AA50" s="219">
        <f t="shared" si="2"/>
        <v>42017433.899745166</v>
      </c>
      <c r="AB50" s="219">
        <f t="shared" si="2"/>
        <v>43277956.916737519</v>
      </c>
      <c r="AC50" s="219">
        <f t="shared" si="2"/>
        <v>44576295.624239646</v>
      </c>
      <c r="AD50" s="219">
        <f t="shared" si="2"/>
        <v>45913584.492966838</v>
      </c>
      <c r="AE50" s="219">
        <f t="shared" si="2"/>
        <v>47290992.027755842</v>
      </c>
      <c r="AF50" s="219">
        <f t="shared" si="2"/>
        <v>48709721.788588516</v>
      </c>
      <c r="AG50" s="219">
        <f t="shared" si="2"/>
        <v>50171013.442246176</v>
      </c>
      <c r="AH50" s="219">
        <f t="shared" si="2"/>
        <v>51676143.845513567</v>
      </c>
      <c r="AI50" s="219">
        <f t="shared" si="2"/>
        <v>53226428.160878979</v>
      </c>
      <c r="AJ50" s="219">
        <f t="shared" si="2"/>
        <v>54823221.005705342</v>
      </c>
      <c r="AK50" s="219">
        <f t="shared" si="2"/>
        <v>56467917.635876507</v>
      </c>
      <c r="AL50" s="219">
        <f t="shared" si="2"/>
        <v>58161955.1649528</v>
      </c>
      <c r="AM50" s="219">
        <f t="shared" si="2"/>
        <v>59906813.819901392</v>
      </c>
      <c r="AN50" s="219">
        <f t="shared" si="2"/>
        <v>61704018.234498426</v>
      </c>
      <c r="AO50" s="219">
        <f t="shared" si="2"/>
        <v>63555138.781533375</v>
      </c>
      <c r="AP50" s="219">
        <f t="shared" si="2"/>
        <v>65461792.944979377</v>
      </c>
      <c r="AQ50" s="219">
        <f t="shared" si="2"/>
        <v>67425646.73332876</v>
      </c>
      <c r="AR50" s="219">
        <f t="shared" si="2"/>
        <v>69448416.135328621</v>
      </c>
      <c r="AS50" s="219">
        <f t="shared" si="2"/>
        <v>71531868.619388491</v>
      </c>
      <c r="AT50" s="219">
        <f t="shared" si="2"/>
        <v>73677824.677970141</v>
      </c>
      <c r="AU50" s="219">
        <f t="shared" si="2"/>
        <v>75888159.418309242</v>
      </c>
      <c r="AV50" s="219">
        <f t="shared" si="2"/>
        <v>78164804.200858533</v>
      </c>
      <c r="AW50" s="219">
        <f t="shared" si="2"/>
        <v>80509748.326884285</v>
      </c>
      <c r="AX50" s="219">
        <f t="shared" si="2"/>
        <v>82925040.776690796</v>
      </c>
      <c r="AY50" s="219">
        <f t="shared" si="2"/>
        <v>85412791.999991551</v>
      </c>
      <c r="AZ50" s="219">
        <f t="shared" si="2"/>
        <v>87975175.759991303</v>
      </c>
    </row>
    <row r="51" spans="1:52" x14ac:dyDescent="0.25">
      <c r="A51" s="170" t="s">
        <v>559</v>
      </c>
      <c r="C51" s="170">
        <v>16333.051066383345</v>
      </c>
      <c r="D51" s="170">
        <v>16823.042598374843</v>
      </c>
      <c r="E51" s="170">
        <v>17327.733876326089</v>
      </c>
      <c r="F51" s="170">
        <v>17847.565892615876</v>
      </c>
      <c r="G51" s="170">
        <v>18382.992869394351</v>
      </c>
      <c r="H51" s="170">
        <v>18934.482655476182</v>
      </c>
      <c r="I51" s="170">
        <v>19502.517135140468</v>
      </c>
      <c r="J51" s="170">
        <v>20087.592649194685</v>
      </c>
      <c r="K51" s="170">
        <v>20690.220428670524</v>
      </c>
      <c r="L51" s="170">
        <v>21310.927041530642</v>
      </c>
      <c r="M51" s="171">
        <v>21950.254852776561</v>
      </c>
      <c r="N51" s="170">
        <v>26674.050389187676</v>
      </c>
      <c r="O51" s="170">
        <v>27474.271900863303</v>
      </c>
      <c r="P51" s="170">
        <v>28298.500057889207</v>
      </c>
      <c r="Q51" s="170">
        <v>29147.455059625881</v>
      </c>
      <c r="R51" s="170">
        <v>30021.878711414662</v>
      </c>
      <c r="S51" s="170">
        <v>30922.535072757102</v>
      </c>
      <c r="T51" s="170">
        <v>31850.211124939811</v>
      </c>
      <c r="U51" s="170">
        <v>32805.717458688006</v>
      </c>
      <c r="V51" s="170">
        <v>33789.888982448647</v>
      </c>
      <c r="W51" s="170">
        <v>34803.585651922098</v>
      </c>
      <c r="X51" s="170">
        <v>38451.904180774472</v>
      </c>
      <c r="Y51" s="170">
        <v>39605.461306197722</v>
      </c>
      <c r="Z51" s="170">
        <v>40793.625145383645</v>
      </c>
      <c r="AA51" s="170">
        <v>42017.433899745163</v>
      </c>
      <c r="AB51" s="170">
        <v>43277.956916737516</v>
      </c>
      <c r="AC51" s="170">
        <v>44576.295624239647</v>
      </c>
      <c r="AD51" s="170">
        <v>45913.584492966838</v>
      </c>
      <c r="AE51" s="170">
        <v>47290.992027755841</v>
      </c>
      <c r="AF51" s="170">
        <v>48709.721788588518</v>
      </c>
      <c r="AG51" s="170">
        <v>50171.013442246178</v>
      </c>
      <c r="AH51" s="170">
        <v>51676.143845513565</v>
      </c>
      <c r="AI51" s="170">
        <v>53226.428160878975</v>
      </c>
      <c r="AJ51" s="170">
        <v>54823.221005705345</v>
      </c>
      <c r="AK51" s="170">
        <v>56467.917635876503</v>
      </c>
      <c r="AL51" s="170">
        <v>58161.9551649528</v>
      </c>
      <c r="AM51" s="170">
        <v>59906.813819901392</v>
      </c>
      <c r="AN51" s="170">
        <v>61704.018234498428</v>
      </c>
      <c r="AO51" s="170">
        <v>63555.138781533373</v>
      </c>
      <c r="AP51" s="170">
        <v>65461.792944979374</v>
      </c>
      <c r="AQ51" s="170">
        <v>67425.646733328758</v>
      </c>
      <c r="AR51" s="170">
        <v>69448.416135328618</v>
      </c>
      <c r="AS51" s="170">
        <v>71531.868619388493</v>
      </c>
      <c r="AT51" s="170">
        <v>73677.824677970144</v>
      </c>
      <c r="AU51" s="170">
        <v>75888.159418309238</v>
      </c>
      <c r="AV51" s="170">
        <v>78164.804200858533</v>
      </c>
      <c r="AW51" s="170">
        <v>80509.748326884292</v>
      </c>
      <c r="AX51" s="170">
        <v>82925.040776690803</v>
      </c>
      <c r="AY51" s="170">
        <v>85412.791999991547</v>
      </c>
      <c r="AZ51" s="170">
        <v>87975.175759991296</v>
      </c>
    </row>
    <row r="52" spans="1:52" x14ac:dyDescent="0.25">
      <c r="A52" s="170" t="s">
        <v>560</v>
      </c>
      <c r="C52" s="170">
        <v>-18009.081652935525</v>
      </c>
      <c r="D52" s="170">
        <v>-18009.081652935525</v>
      </c>
      <c r="E52" s="170">
        <v>-18009.081652935525</v>
      </c>
      <c r="F52" s="170">
        <v>-18009.081652935525</v>
      </c>
      <c r="G52" s="170">
        <v>-18009.081652935525</v>
      </c>
      <c r="H52" s="170">
        <v>-18009.081652935525</v>
      </c>
      <c r="I52" s="170">
        <v>-19906.566536615392</v>
      </c>
      <c r="J52" s="170">
        <v>-19906.566536615392</v>
      </c>
      <c r="K52" s="170">
        <v>-19906.566536615392</v>
      </c>
      <c r="L52" s="170">
        <v>-19906.566536615392</v>
      </c>
      <c r="M52" s="171">
        <v>-19906.566536615392</v>
      </c>
      <c r="N52" s="170">
        <v>-19906.566536615392</v>
      </c>
      <c r="O52" s="170">
        <v>-25026.370774146391</v>
      </c>
      <c r="P52" s="170">
        <v>-25026.370774146391</v>
      </c>
      <c r="Q52" s="170">
        <v>-25026.370774146391</v>
      </c>
      <c r="R52" s="170">
        <v>-25026.370774146391</v>
      </c>
      <c r="S52" s="170">
        <v>-25026.370774146391</v>
      </c>
      <c r="T52" s="170">
        <v>-25026.370774146391</v>
      </c>
      <c r="U52" s="170">
        <v>-25026.370774146391</v>
      </c>
      <c r="V52" s="170">
        <v>-26923.855657826258</v>
      </c>
      <c r="W52" s="170">
        <v>-26923.855657826258</v>
      </c>
      <c r="X52" s="170">
        <v>-26923.855657826258</v>
      </c>
      <c r="Y52" s="170">
        <v>-26923.855657826258</v>
      </c>
      <c r="Z52" s="170">
        <v>-26923.855657826258</v>
      </c>
      <c r="AA52" s="170">
        <v>-26923.855657826258</v>
      </c>
      <c r="AB52" s="170">
        <v>-26923.855657826258</v>
      </c>
      <c r="AC52" s="170">
        <v>-26923.855657826258</v>
      </c>
      <c r="AD52" s="170">
        <v>-26923.855657826258</v>
      </c>
      <c r="AE52" s="170">
        <v>-26923.855657826258</v>
      </c>
      <c r="AF52" s="170">
        <v>-26923.855657826258</v>
      </c>
      <c r="AG52" s="170">
        <v>-26923.855657826258</v>
      </c>
      <c r="AH52" s="170">
        <v>-26923.855657826258</v>
      </c>
      <c r="AI52" s="170">
        <v>-26923.855657826258</v>
      </c>
      <c r="AJ52" s="170">
        <v>-26923.855657826258</v>
      </c>
      <c r="AK52" s="170">
        <v>-26923.855657826258</v>
      </c>
      <c r="AL52" s="170">
        <v>-26923.855657826258</v>
      </c>
      <c r="AM52" s="170">
        <v>-26923.855657826258</v>
      </c>
      <c r="AN52" s="170">
        <v>-26923.855657826258</v>
      </c>
      <c r="AO52" s="170">
        <v>-26923.855657826258</v>
      </c>
      <c r="AP52" s="170">
        <v>-26923.855657826258</v>
      </c>
      <c r="AQ52" s="170">
        <v>-26923.855657826258</v>
      </c>
      <c r="AR52" s="170">
        <v>-26923.855657826258</v>
      </c>
      <c r="AS52" s="170">
        <v>-26923.855657826258</v>
      </c>
      <c r="AT52" s="170">
        <v>-26923.855657826258</v>
      </c>
      <c r="AU52" s="170">
        <v>-26923.855657826258</v>
      </c>
      <c r="AV52" s="170">
        <v>-26923.855657826258</v>
      </c>
      <c r="AW52" s="170">
        <v>-26923.855657826258</v>
      </c>
      <c r="AX52" s="170">
        <v>-26923.855657826258</v>
      </c>
      <c r="AY52" s="170">
        <v>-26923.855657826258</v>
      </c>
      <c r="AZ52" s="170">
        <v>-26923.855657826258</v>
      </c>
    </row>
    <row r="53" spans="1:52" ht="13.7" customHeight="1" x14ac:dyDescent="0.25">
      <c r="A53" s="170" t="s">
        <v>561</v>
      </c>
      <c r="C53" s="170">
        <v>-152.6237251</v>
      </c>
      <c r="D53" s="170">
        <v>-157.20243685299997</v>
      </c>
      <c r="E53" s="170">
        <v>-161.91850995858999</v>
      </c>
      <c r="F53" s="170">
        <v>-166.77606525734771</v>
      </c>
      <c r="G53" s="170">
        <v>-171.77934721506813</v>
      </c>
      <c r="H53" s="170">
        <v>-176.93272763152018</v>
      </c>
      <c r="I53" s="170">
        <v>-182.24070946046581</v>
      </c>
      <c r="J53" s="170">
        <v>-187.70793074427979</v>
      </c>
      <c r="K53" s="170">
        <v>-193.3391686666082</v>
      </c>
      <c r="L53" s="170">
        <v>-199.13934372660646</v>
      </c>
      <c r="M53" s="171">
        <v>-189.51811559912093</v>
      </c>
      <c r="N53" s="170">
        <v>-195.20365906709458</v>
      </c>
      <c r="O53" s="170">
        <v>-201.05976883910739</v>
      </c>
      <c r="P53" s="170">
        <v>-207.09156190428064</v>
      </c>
      <c r="Q53" s="170">
        <v>-213.30430876140906</v>
      </c>
      <c r="R53" s="170">
        <v>-219.70343802425134</v>
      </c>
      <c r="S53" s="170">
        <v>-226.29454116497888</v>
      </c>
      <c r="T53" s="170">
        <v>-233.08337739992822</v>
      </c>
      <c r="U53" s="170">
        <v>-240.07587872192605</v>
      </c>
      <c r="V53" s="170">
        <v>-247.27815508358384</v>
      </c>
      <c r="W53" s="170">
        <v>-254.69649973609134</v>
      </c>
      <c r="X53" s="170">
        <v>-98.552509647435954</v>
      </c>
      <c r="Y53" s="170">
        <v>-101.50908493685904</v>
      </c>
      <c r="Z53" s="170">
        <v>-104.55435748496481</v>
      </c>
      <c r="AA53" s="170">
        <v>-107.69098820951378</v>
      </c>
      <c r="AB53" s="170">
        <v>-110.92171785579919</v>
      </c>
      <c r="AC53" s="170">
        <v>-114.24936939147317</v>
      </c>
      <c r="AD53" s="170">
        <v>-117.67685047321736</v>
      </c>
      <c r="AE53" s="170">
        <v>-121.20715598741388</v>
      </c>
      <c r="AF53" s="170">
        <v>-124.8433706670363</v>
      </c>
      <c r="AG53" s="170">
        <v>-128.58867178704742</v>
      </c>
      <c r="AH53" s="170">
        <v>-132.44633194065884</v>
      </c>
      <c r="AI53" s="170">
        <v>-136.41972189887861</v>
      </c>
      <c r="AJ53" s="170">
        <v>-140.51231355584497</v>
      </c>
      <c r="AK53" s="170">
        <v>-144.7276829625203</v>
      </c>
      <c r="AL53" s="170">
        <v>-149.06951345139592</v>
      </c>
      <c r="AM53" s="170">
        <v>-153.5415988549378</v>
      </c>
      <c r="AN53" s="170">
        <v>-158.14784682058593</v>
      </c>
      <c r="AO53" s="170">
        <v>-162.8922822252035</v>
      </c>
      <c r="AP53" s="170">
        <v>-167.77905069195961</v>
      </c>
      <c r="AQ53" s="170">
        <v>-172.81242221271842</v>
      </c>
      <c r="AR53" s="170">
        <v>-177.99679487909995</v>
      </c>
      <c r="AS53" s="170">
        <v>-183.33669872547296</v>
      </c>
      <c r="AT53" s="170">
        <v>-188.83679968723715</v>
      </c>
      <c r="AU53" s="170">
        <v>-194.50190367785427</v>
      </c>
      <c r="AV53" s="170">
        <v>-200.33696078818991</v>
      </c>
      <c r="AW53" s="170">
        <v>-206.34706961183562</v>
      </c>
      <c r="AX53" s="170">
        <v>-212.53748170019068</v>
      </c>
      <c r="AY53" s="170">
        <v>-218.9136061511964</v>
      </c>
      <c r="AZ53" s="170">
        <v>-225.48101433573231</v>
      </c>
    </row>
    <row r="55" spans="1:52" x14ac:dyDescent="0.25">
      <c r="M55" s="170"/>
    </row>
    <row r="56" spans="1:52" s="221" customFormat="1" ht="16.5" thickBot="1" x14ac:dyDescent="0.3">
      <c r="M56" s="222"/>
    </row>
    <row r="57" spans="1:52" ht="31.5" x14ac:dyDescent="0.25">
      <c r="A57" s="223" t="s">
        <v>272</v>
      </c>
      <c r="B57" s="211" t="str">
        <f>B47</f>
        <v>Год окончания строительства 2022</v>
      </c>
      <c r="C57" s="211">
        <f t="shared" ref="C57:AZ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row>
    <row r="58" spans="1:52"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562</v>
      </c>
      <c r="B63" s="211" t="str">
        <f>B47</f>
        <v>Год окончания строительства 2022</v>
      </c>
      <c r="C63" s="211">
        <f t="shared" ref="C63:AZ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row>
    <row r="64" spans="1:52" s="174" customFormat="1" ht="14.25" x14ac:dyDescent="0.25">
      <c r="A64" s="234" t="s">
        <v>267</v>
      </c>
      <c r="B64" s="235">
        <f t="shared" ref="B64:AZ64" si="5">B50*$B$28</f>
        <v>0</v>
      </c>
      <c r="C64" s="235">
        <f t="shared" si="5"/>
        <v>16333051.066383345</v>
      </c>
      <c r="D64" s="235">
        <f t="shared" si="5"/>
        <v>16823042.598374844</v>
      </c>
      <c r="E64" s="235">
        <f t="shared" si="5"/>
        <v>17327733.876326088</v>
      </c>
      <c r="F64" s="235">
        <f t="shared" si="5"/>
        <v>17847565.892615877</v>
      </c>
      <c r="G64" s="235">
        <f t="shared" si="5"/>
        <v>18382992.869394351</v>
      </c>
      <c r="H64" s="235">
        <f t="shared" si="5"/>
        <v>18934482.655476183</v>
      </c>
      <c r="I64" s="235">
        <f t="shared" si="5"/>
        <v>19502517.135140467</v>
      </c>
      <c r="J64" s="235">
        <f t="shared" si="5"/>
        <v>20087592.649194684</v>
      </c>
      <c r="K64" s="235">
        <f t="shared" si="5"/>
        <v>20690220.428670526</v>
      </c>
      <c r="L64" s="235">
        <f t="shared" si="5"/>
        <v>21310927.041530643</v>
      </c>
      <c r="M64" s="236">
        <f t="shared" si="5"/>
        <v>21950254.852776561</v>
      </c>
      <c r="N64" s="235">
        <f t="shared" si="5"/>
        <v>26674050.389187675</v>
      </c>
      <c r="O64" s="235">
        <f t="shared" si="5"/>
        <v>27474271.900863305</v>
      </c>
      <c r="P64" s="235">
        <f t="shared" si="5"/>
        <v>28298500.057889208</v>
      </c>
      <c r="Q64" s="235">
        <f t="shared" si="5"/>
        <v>29147455.059625883</v>
      </c>
      <c r="R64" s="235">
        <f t="shared" si="5"/>
        <v>30021878.711414661</v>
      </c>
      <c r="S64" s="235">
        <f t="shared" si="5"/>
        <v>30922535.072757103</v>
      </c>
      <c r="T64" s="235">
        <f t="shared" si="5"/>
        <v>31850211.12493981</v>
      </c>
      <c r="U64" s="235">
        <f t="shared" si="5"/>
        <v>32805717.458688006</v>
      </c>
      <c r="V64" s="235">
        <f t="shared" si="5"/>
        <v>33789888.982448645</v>
      </c>
      <c r="W64" s="235">
        <f t="shared" si="5"/>
        <v>34803585.651922099</v>
      </c>
      <c r="X64" s="235">
        <f t="shared" si="5"/>
        <v>38451904.180774473</v>
      </c>
      <c r="Y64" s="235">
        <f t="shared" si="5"/>
        <v>39605461.306197725</v>
      </c>
      <c r="Z64" s="235">
        <f t="shared" si="5"/>
        <v>40793625.145383641</v>
      </c>
      <c r="AA64" s="235">
        <f t="shared" si="5"/>
        <v>42017433.899745166</v>
      </c>
      <c r="AB64" s="235">
        <f t="shared" si="5"/>
        <v>43277956.916737519</v>
      </c>
      <c r="AC64" s="235">
        <f t="shared" si="5"/>
        <v>44576295.624239646</v>
      </c>
      <c r="AD64" s="235">
        <f t="shared" si="5"/>
        <v>45913584.492966838</v>
      </c>
      <c r="AE64" s="235">
        <f t="shared" si="5"/>
        <v>47290992.027755842</v>
      </c>
      <c r="AF64" s="235">
        <f t="shared" si="5"/>
        <v>48709721.788588516</v>
      </c>
      <c r="AG64" s="235">
        <f t="shared" si="5"/>
        <v>50171013.442246176</v>
      </c>
      <c r="AH64" s="235">
        <f t="shared" si="5"/>
        <v>51676143.845513567</v>
      </c>
      <c r="AI64" s="235">
        <f t="shared" si="5"/>
        <v>53226428.160878979</v>
      </c>
      <c r="AJ64" s="235">
        <f t="shared" si="5"/>
        <v>54823221.005705342</v>
      </c>
      <c r="AK64" s="235">
        <f t="shared" si="5"/>
        <v>56467917.635876507</v>
      </c>
      <c r="AL64" s="235">
        <f t="shared" si="5"/>
        <v>58161955.1649528</v>
      </c>
      <c r="AM64" s="235">
        <f t="shared" si="5"/>
        <v>59906813.819901392</v>
      </c>
      <c r="AN64" s="235">
        <f t="shared" si="5"/>
        <v>61704018.234498426</v>
      </c>
      <c r="AO64" s="235">
        <f t="shared" si="5"/>
        <v>63555138.781533375</v>
      </c>
      <c r="AP64" s="235">
        <f t="shared" si="5"/>
        <v>65461792.944979377</v>
      </c>
      <c r="AQ64" s="235">
        <f t="shared" si="5"/>
        <v>67425646.73332876</v>
      </c>
      <c r="AR64" s="235">
        <f t="shared" si="5"/>
        <v>69448416.135328621</v>
      </c>
      <c r="AS64" s="235">
        <f t="shared" si="5"/>
        <v>71531868.619388491</v>
      </c>
      <c r="AT64" s="235">
        <f t="shared" si="5"/>
        <v>73677824.677970141</v>
      </c>
      <c r="AU64" s="235">
        <f t="shared" si="5"/>
        <v>75888159.418309242</v>
      </c>
      <c r="AV64" s="235">
        <f t="shared" si="5"/>
        <v>78164804.200858533</v>
      </c>
      <c r="AW64" s="235">
        <f t="shared" si="5"/>
        <v>80509748.326884285</v>
      </c>
      <c r="AX64" s="235">
        <f t="shared" si="5"/>
        <v>82925040.776690796</v>
      </c>
      <c r="AY64" s="235">
        <f t="shared" si="5"/>
        <v>85412791.999991551</v>
      </c>
      <c r="AZ64" s="235">
        <f t="shared" si="5"/>
        <v>87975175.759991303</v>
      </c>
    </row>
    <row r="65" spans="1:52" x14ac:dyDescent="0.25">
      <c r="A65" s="225" t="s">
        <v>266</v>
      </c>
      <c r="B65" s="237">
        <f t="shared" ref="B65:AZ65" si="6">SUM(B66:B71)</f>
        <v>0</v>
      </c>
      <c r="C65" s="237">
        <f t="shared" si="6"/>
        <v>12920660.014442954</v>
      </c>
      <c r="D65" s="237">
        <f t="shared" si="6"/>
        <v>12949495.99308137</v>
      </c>
      <c r="E65" s="237">
        <f t="shared" si="6"/>
        <v>12978448.379645713</v>
      </c>
      <c r="F65" s="237">
        <f t="shared" si="6"/>
        <v>13007520.666373752</v>
      </c>
      <c r="G65" s="237">
        <f t="shared" si="6"/>
        <v>13036716.450270407</v>
      </c>
      <c r="H65" s="237">
        <f t="shared" si="6"/>
        <v>13066039.436250733</v>
      </c>
      <c r="I65" s="237">
        <f t="shared" si="6"/>
        <v>14703531.477394074</v>
      </c>
      <c r="J65" s="237">
        <f t="shared" si="6"/>
        <v>14733120.430211149</v>
      </c>
      <c r="K65" s="237">
        <f t="shared" si="6"/>
        <v>14762848.380179504</v>
      </c>
      <c r="L65" s="237">
        <f t="shared" si="6"/>
        <v>14792719.49721368</v>
      </c>
      <c r="M65" s="238">
        <f t="shared" si="6"/>
        <v>14809521.628495757</v>
      </c>
      <c r="N65" s="237">
        <f t="shared" si="6"/>
        <v>14839295.600112965</v>
      </c>
      <c r="O65" s="237">
        <f t="shared" si="6"/>
        <v>19208031.26989546</v>
      </c>
      <c r="P65" s="237">
        <f t="shared" si="6"/>
        <v>19238098.673374705</v>
      </c>
      <c r="Q65" s="237">
        <f t="shared" si="6"/>
        <v>19268319.427525092</v>
      </c>
      <c r="R65" s="237">
        <f t="shared" si="6"/>
        <v>19298698.132866766</v>
      </c>
      <c r="S65" s="237">
        <f t="shared" si="6"/>
        <v>19329239.52793546</v>
      </c>
      <c r="T65" s="237">
        <f t="shared" si="6"/>
        <v>19359948.493422985</v>
      </c>
      <c r="U65" s="237">
        <f t="shared" si="6"/>
        <v>19390830.056441911</v>
      </c>
      <c r="V65" s="237">
        <f t="shared" si="6"/>
        <v>21029927.431935001</v>
      </c>
      <c r="W65" s="237">
        <f t="shared" si="6"/>
        <v>21061169.879132323</v>
      </c>
      <c r="X65" s="237">
        <f t="shared" si="6"/>
        <v>20953800.178243916</v>
      </c>
      <c r="Y65" s="237">
        <f t="shared" si="6"/>
        <v>20981261.464964043</v>
      </c>
      <c r="Z65" s="237">
        <f t="shared" si="6"/>
        <v>21008797.918852553</v>
      </c>
      <c r="AA65" s="237">
        <f t="shared" si="6"/>
        <v>21036411.794924486</v>
      </c>
      <c r="AB65" s="237">
        <f t="shared" si="6"/>
        <v>21064105.415845346</v>
      </c>
      <c r="AC65" s="237">
        <f t="shared" si="6"/>
        <v>21091881.173960607</v>
      </c>
      <c r="AD65" s="237">
        <f t="shared" si="6"/>
        <v>21119741.533386093</v>
      </c>
      <c r="AE65" s="237">
        <f t="shared" si="6"/>
        <v>21147689.032161117</v>
      </c>
      <c r="AF65" s="237">
        <f t="shared" si="6"/>
        <v>21175726.284466166</v>
      </c>
      <c r="AG65" s="237">
        <f t="shared" si="6"/>
        <v>21203855.982907131</v>
      </c>
      <c r="AH65" s="237">
        <f t="shared" si="6"/>
        <v>21232080.900868099</v>
      </c>
      <c r="AI65" s="237">
        <f t="shared" si="6"/>
        <v>21260403.894934673</v>
      </c>
      <c r="AJ65" s="237">
        <f t="shared" si="6"/>
        <v>21288827.907390006</v>
      </c>
      <c r="AK65" s="237">
        <f t="shared" si="6"/>
        <v>21317355.968785778</v>
      </c>
      <c r="AL65" s="237">
        <f t="shared" si="6"/>
        <v>21345991.200590186</v>
      </c>
      <c r="AM65" s="237">
        <f t="shared" si="6"/>
        <v>21374736.817915503</v>
      </c>
      <c r="AN65" s="237">
        <f t="shared" si="6"/>
        <v>21403596.132327352</v>
      </c>
      <c r="AO65" s="237">
        <f t="shared" si="6"/>
        <v>21432572.554738324</v>
      </c>
      <c r="AP65" s="237">
        <f t="shared" si="6"/>
        <v>21461669.5983884</v>
      </c>
      <c r="AQ65" s="237">
        <f t="shared" si="6"/>
        <v>21490890.88191475</v>
      </c>
      <c r="AR65" s="237">
        <f t="shared" si="6"/>
        <v>21520240.132513657</v>
      </c>
      <c r="AS65" s="237">
        <f t="shared" si="6"/>
        <v>21549721.189197306</v>
      </c>
      <c r="AT65" s="237">
        <f t="shared" si="6"/>
        <v>21579338.006148234</v>
      </c>
      <c r="AU65" s="237">
        <f t="shared" si="6"/>
        <v>21609094.656174462</v>
      </c>
      <c r="AV65" s="237">
        <f t="shared" si="6"/>
        <v>21638995.33426825</v>
      </c>
      <c r="AW65" s="237">
        <f t="shared" si="6"/>
        <v>21669044.361271616</v>
      </c>
      <c r="AX65" s="237">
        <f t="shared" si="6"/>
        <v>21699246.187651861</v>
      </c>
      <c r="AY65" s="237">
        <f t="shared" si="6"/>
        <v>21729605.397390284</v>
      </c>
      <c r="AZ65" s="237">
        <f t="shared" si="6"/>
        <v>21760126.71198763</v>
      </c>
    </row>
    <row r="66" spans="1:52" x14ac:dyDescent="0.25">
      <c r="A66" s="239" t="s">
        <v>265</v>
      </c>
      <c r="B66" s="237">
        <f>-B52*1000/1.18</f>
        <v>0</v>
      </c>
      <c r="C66" s="237">
        <f>-C52*1000/1.18</f>
        <v>15261933.604182648</v>
      </c>
      <c r="D66" s="237">
        <f t="shared" ref="D66:AZ67" si="7">-D52*1000/1.18</f>
        <v>15261933.604182648</v>
      </c>
      <c r="E66" s="237">
        <f t="shared" si="7"/>
        <v>15261933.604182648</v>
      </c>
      <c r="F66" s="237">
        <f t="shared" si="7"/>
        <v>15261933.604182648</v>
      </c>
      <c r="G66" s="237">
        <f t="shared" si="7"/>
        <v>15261933.604182648</v>
      </c>
      <c r="H66" s="237">
        <f t="shared" si="7"/>
        <v>15261933.604182648</v>
      </c>
      <c r="I66" s="237">
        <f t="shared" si="7"/>
        <v>16869971.641199484</v>
      </c>
      <c r="J66" s="237">
        <f t="shared" si="7"/>
        <v>16869971.641199484</v>
      </c>
      <c r="K66" s="237">
        <f t="shared" si="7"/>
        <v>16869971.641199484</v>
      </c>
      <c r="L66" s="237">
        <f t="shared" si="7"/>
        <v>16869971.641199484</v>
      </c>
      <c r="M66" s="238">
        <f t="shared" si="7"/>
        <v>16869971.641199484</v>
      </c>
      <c r="N66" s="237">
        <f t="shared" si="7"/>
        <v>16869971.641199484</v>
      </c>
      <c r="O66" s="237">
        <f t="shared" si="7"/>
        <v>21208788.791649487</v>
      </c>
      <c r="P66" s="237">
        <f t="shared" si="7"/>
        <v>21208788.791649487</v>
      </c>
      <c r="Q66" s="237">
        <f t="shared" si="7"/>
        <v>21208788.791649487</v>
      </c>
      <c r="R66" s="237">
        <f t="shared" si="7"/>
        <v>21208788.791649487</v>
      </c>
      <c r="S66" s="237">
        <f t="shared" si="7"/>
        <v>21208788.791649487</v>
      </c>
      <c r="T66" s="237">
        <f t="shared" si="7"/>
        <v>21208788.791649487</v>
      </c>
      <c r="U66" s="237">
        <f t="shared" si="7"/>
        <v>21208788.791649487</v>
      </c>
      <c r="V66" s="237">
        <f t="shared" si="7"/>
        <v>22816826.828666318</v>
      </c>
      <c r="W66" s="237">
        <f t="shared" si="7"/>
        <v>22816826.828666318</v>
      </c>
      <c r="X66" s="237">
        <f t="shared" si="7"/>
        <v>22816826.828666318</v>
      </c>
      <c r="Y66" s="237">
        <f t="shared" si="7"/>
        <v>22816826.828666318</v>
      </c>
      <c r="Z66" s="237">
        <f t="shared" si="7"/>
        <v>22816826.828666318</v>
      </c>
      <c r="AA66" s="237">
        <f t="shared" si="7"/>
        <v>22816826.828666318</v>
      </c>
      <c r="AB66" s="237">
        <f t="shared" si="7"/>
        <v>22816826.828666318</v>
      </c>
      <c r="AC66" s="237">
        <f t="shared" si="7"/>
        <v>22816826.828666318</v>
      </c>
      <c r="AD66" s="237">
        <f t="shared" si="7"/>
        <v>22816826.828666318</v>
      </c>
      <c r="AE66" s="237">
        <f t="shared" si="7"/>
        <v>22816826.828666318</v>
      </c>
      <c r="AF66" s="237">
        <f t="shared" si="7"/>
        <v>22816826.828666318</v>
      </c>
      <c r="AG66" s="237">
        <f t="shared" si="7"/>
        <v>22816826.828666318</v>
      </c>
      <c r="AH66" s="237">
        <f t="shared" si="7"/>
        <v>22816826.828666318</v>
      </c>
      <c r="AI66" s="237">
        <f t="shared" si="7"/>
        <v>22816826.828666318</v>
      </c>
      <c r="AJ66" s="237">
        <f t="shared" si="7"/>
        <v>22816826.828666318</v>
      </c>
      <c r="AK66" s="237">
        <f t="shared" si="7"/>
        <v>22816826.828666318</v>
      </c>
      <c r="AL66" s="237">
        <f t="shared" si="7"/>
        <v>22816826.828666318</v>
      </c>
      <c r="AM66" s="237">
        <f t="shared" si="7"/>
        <v>22816826.828666318</v>
      </c>
      <c r="AN66" s="237">
        <f t="shared" si="7"/>
        <v>22816826.828666318</v>
      </c>
      <c r="AO66" s="237">
        <f t="shared" si="7"/>
        <v>22816826.828666318</v>
      </c>
      <c r="AP66" s="237">
        <f t="shared" si="7"/>
        <v>22816826.828666318</v>
      </c>
      <c r="AQ66" s="237">
        <f t="shared" si="7"/>
        <v>22816826.828666318</v>
      </c>
      <c r="AR66" s="237">
        <f t="shared" si="7"/>
        <v>22816826.828666318</v>
      </c>
      <c r="AS66" s="237">
        <f t="shared" si="7"/>
        <v>22816826.828666318</v>
      </c>
      <c r="AT66" s="237">
        <f t="shared" si="7"/>
        <v>22816826.828666318</v>
      </c>
      <c r="AU66" s="237">
        <f t="shared" si="7"/>
        <v>22816826.828666318</v>
      </c>
      <c r="AV66" s="237">
        <f t="shared" si="7"/>
        <v>22816826.828666318</v>
      </c>
      <c r="AW66" s="237">
        <f t="shared" si="7"/>
        <v>22816826.828666318</v>
      </c>
      <c r="AX66" s="237">
        <f t="shared" si="7"/>
        <v>22816826.828666318</v>
      </c>
      <c r="AY66" s="237">
        <f t="shared" si="7"/>
        <v>22816826.828666318</v>
      </c>
      <c r="AZ66" s="237">
        <f t="shared" si="7"/>
        <v>22816826.828666318</v>
      </c>
    </row>
    <row r="67" spans="1:52" x14ac:dyDescent="0.25">
      <c r="A67" s="239" t="str">
        <f>A32</f>
        <v>Прочие расходы при эксплуатации объекта, руб. без НДС</v>
      </c>
      <c r="B67" s="237">
        <f>-B53*1000/1.18</f>
        <v>0</v>
      </c>
      <c r="C67" s="237">
        <f>-C53*1000/1.18</f>
        <v>129342.13991525426</v>
      </c>
      <c r="D67" s="237">
        <f t="shared" si="7"/>
        <v>133222.40411271184</v>
      </c>
      <c r="E67" s="237">
        <f t="shared" si="7"/>
        <v>137219.07623609324</v>
      </c>
      <c r="F67" s="237">
        <f t="shared" si="7"/>
        <v>141335.64852317603</v>
      </c>
      <c r="G67" s="237">
        <f t="shared" si="7"/>
        <v>145575.71797887128</v>
      </c>
      <c r="H67" s="237">
        <f t="shared" si="7"/>
        <v>149942.98951823745</v>
      </c>
      <c r="I67" s="237">
        <f t="shared" si="7"/>
        <v>154441.27920378459</v>
      </c>
      <c r="J67" s="237">
        <f t="shared" si="7"/>
        <v>159074.51757989812</v>
      </c>
      <c r="K67" s="237">
        <f t="shared" si="7"/>
        <v>163846.75310729508</v>
      </c>
      <c r="L67" s="237">
        <f t="shared" si="7"/>
        <v>168762.15570051395</v>
      </c>
      <c r="M67" s="238">
        <f t="shared" si="7"/>
        <v>160608.57254162792</v>
      </c>
      <c r="N67" s="237">
        <f t="shared" si="7"/>
        <v>165426.82971787677</v>
      </c>
      <c r="O67" s="237">
        <f t="shared" si="7"/>
        <v>170389.63460941304</v>
      </c>
      <c r="P67" s="237">
        <f t="shared" si="7"/>
        <v>175501.32364769548</v>
      </c>
      <c r="Q67" s="237">
        <f t="shared" si="7"/>
        <v>180766.36335712633</v>
      </c>
      <c r="R67" s="237">
        <f t="shared" si="7"/>
        <v>186189.35425784014</v>
      </c>
      <c r="S67" s="237">
        <f t="shared" si="7"/>
        <v>191775.03488557533</v>
      </c>
      <c r="T67" s="237">
        <f t="shared" si="7"/>
        <v>197528.28593214258</v>
      </c>
      <c r="U67" s="237">
        <f t="shared" si="7"/>
        <v>203454.13451010681</v>
      </c>
      <c r="V67" s="237">
        <f t="shared" si="7"/>
        <v>209557.75854541003</v>
      </c>
      <c r="W67" s="237">
        <f t="shared" si="7"/>
        <v>215844.49130177233</v>
      </c>
      <c r="X67" s="237">
        <f t="shared" si="7"/>
        <v>83519.075972403356</v>
      </c>
      <c r="Y67" s="237">
        <f t="shared" si="7"/>
        <v>86024.648251575461</v>
      </c>
      <c r="Z67" s="237">
        <f t="shared" si="7"/>
        <v>88605.38769912273</v>
      </c>
      <c r="AA67" s="237">
        <f t="shared" si="7"/>
        <v>91263.549330096415</v>
      </c>
      <c r="AB67" s="237">
        <f t="shared" si="7"/>
        <v>94001.455809999316</v>
      </c>
      <c r="AC67" s="237">
        <f t="shared" si="7"/>
        <v>96821.499484299304</v>
      </c>
      <c r="AD67" s="237">
        <f t="shared" si="7"/>
        <v>99726.144468828279</v>
      </c>
      <c r="AE67" s="237">
        <f t="shared" si="7"/>
        <v>102717.92880289313</v>
      </c>
      <c r="AF67" s="237">
        <f t="shared" si="7"/>
        <v>105799.46666697992</v>
      </c>
      <c r="AG67" s="237">
        <f t="shared" si="7"/>
        <v>108973.45066698935</v>
      </c>
      <c r="AH67" s="237">
        <f t="shared" si="7"/>
        <v>112242.65418699902</v>
      </c>
      <c r="AI67" s="237">
        <f t="shared" si="7"/>
        <v>115609.93381260899</v>
      </c>
      <c r="AJ67" s="237">
        <f t="shared" si="7"/>
        <v>119078.23182698728</v>
      </c>
      <c r="AK67" s="237">
        <f t="shared" si="7"/>
        <v>122650.57878179688</v>
      </c>
      <c r="AL67" s="237">
        <f t="shared" si="7"/>
        <v>126330.09614525081</v>
      </c>
      <c r="AM67" s="237">
        <f t="shared" si="7"/>
        <v>130119.99902960831</v>
      </c>
      <c r="AN67" s="237">
        <f t="shared" si="7"/>
        <v>134023.59900049656</v>
      </c>
      <c r="AO67" s="237">
        <f t="shared" si="7"/>
        <v>138044.30697051145</v>
      </c>
      <c r="AP67" s="237">
        <f t="shared" si="7"/>
        <v>142185.6361796268</v>
      </c>
      <c r="AQ67" s="237">
        <f t="shared" si="7"/>
        <v>146451.2052650156</v>
      </c>
      <c r="AR67" s="237">
        <f t="shared" si="7"/>
        <v>150844.74142296609</v>
      </c>
      <c r="AS67" s="237">
        <f t="shared" si="7"/>
        <v>155370.08366565505</v>
      </c>
      <c r="AT67" s="237">
        <f t="shared" si="7"/>
        <v>160031.18617562472</v>
      </c>
      <c r="AU67" s="237">
        <f t="shared" si="7"/>
        <v>164832.12176089347</v>
      </c>
      <c r="AV67" s="237">
        <f t="shared" si="7"/>
        <v>169777.08541372026</v>
      </c>
      <c r="AW67" s="237">
        <f t="shared" si="7"/>
        <v>174870.39797613188</v>
      </c>
      <c r="AX67" s="237">
        <f t="shared" si="7"/>
        <v>180116.50991541584</v>
      </c>
      <c r="AY67" s="237">
        <f t="shared" si="7"/>
        <v>185520.00521287831</v>
      </c>
      <c r="AZ67" s="237">
        <f t="shared" si="7"/>
        <v>191085.6053692647</v>
      </c>
    </row>
    <row r="68" spans="1:52" x14ac:dyDescent="0.25">
      <c r="A68" s="239" t="s">
        <v>508</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508</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508</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263</v>
      </c>
      <c r="B71" s="237"/>
      <c r="C71" s="237">
        <f>-(($B$25+$B$26)*$B$28+($B$25+$B$26)*$B$28+SUM($B$73:C73))/2*$B35</f>
        <v>-2470615.7296549473</v>
      </c>
      <c r="D71" s="237">
        <f>-(($B$25+$B$26)*$B$28+($B$25+$B$26)*$B$28+SUM($B$73:D73))/2*$B35</f>
        <v>-2445660.0152139887</v>
      </c>
      <c r="E71" s="237">
        <f>-(($B$25+$B$26)*$B$28+($B$25+$B$26)*$B$28+SUM($B$73:E73))/2*$B35</f>
        <v>-2420704.3007730292</v>
      </c>
      <c r="F71" s="237">
        <f>-(($B$25+$B$26)*$B$28+($B$25+$B$26)*$B$28+SUM($B$73:F73))/2*$B35</f>
        <v>-2395748.5863320706</v>
      </c>
      <c r="G71" s="237">
        <f>-(($B$25+$B$26)*$B$28+($B$25+$B$26)*$B$28+SUM($B$73:G73))/2*$B35</f>
        <v>-2370792.8718911111</v>
      </c>
      <c r="H71" s="237">
        <f>-(($B$25+$B$26)*$B$28+($B$25+$B$26)*$B$28+SUM($B$73:H73))/2*$B35</f>
        <v>-2345837.1574501521</v>
      </c>
      <c r="I71" s="237">
        <f>-(($B$25+$B$26)*$B$28+($B$25+$B$26)*$B$28+SUM($B$73:I73))/2*$B35</f>
        <v>-2320881.4430091931</v>
      </c>
      <c r="J71" s="237">
        <f>-(($B$25+$B$26)*$B$28+($B$25+$B$26)*$B$28+SUM($B$73:J73))/2*$B35</f>
        <v>-2295925.728568234</v>
      </c>
      <c r="K71" s="237">
        <f>-(($B$25+$B$26)*$B$28+($B$25+$B$26)*$B$28+SUM($B$73:K73))/2*$B35</f>
        <v>-2270970.014127275</v>
      </c>
      <c r="L71" s="237">
        <f>-(($B$25+$B$26)*$B$28+($B$25+$B$26)*$B$28+SUM($B$73:L73))/2*$B35</f>
        <v>-2246014.2996863159</v>
      </c>
      <c r="M71" s="237">
        <f>-(($B$25+$B$26)*$B$28+($B$25+$B$26)*$B$28+SUM($B$73:M73))/2*$B35</f>
        <v>-2221058.5852453569</v>
      </c>
      <c r="N71" s="237">
        <f>-(($B$25+$B$26)*$B$28+($B$25+$B$26)*$B$28+SUM($B$73:N73))/2*$B35</f>
        <v>-2196102.8708043979</v>
      </c>
      <c r="O71" s="237">
        <f>-(($B$25+$B$26)*$B$28+($B$25+$B$26)*$B$28+SUM($B$73:O73))/2*$B35</f>
        <v>-2171147.1563634388</v>
      </c>
      <c r="P71" s="237">
        <f>-(($B$25+$B$26)*$B$28+($B$25+$B$26)*$B$28+SUM($B$73:P73))/2*$B35</f>
        <v>-2146191.4419224798</v>
      </c>
      <c r="Q71" s="237">
        <f>-(($B$25+$B$26)*$B$28+($B$25+$B$26)*$B$28+SUM($B$73:Q73))/2*$B35</f>
        <v>-2121235.7274815207</v>
      </c>
      <c r="R71" s="237">
        <f>-(($B$25+$B$26)*$B$28+($B$25+$B$26)*$B$28+SUM($B$73:R73))/2*$B35</f>
        <v>-2096280.0130405615</v>
      </c>
      <c r="S71" s="237">
        <f>-(($B$25+$B$26)*$B$28+($B$25+$B$26)*$B$28+SUM($B$73:S73))/2*$B35</f>
        <v>-2071324.2985996027</v>
      </c>
      <c r="T71" s="237">
        <f>-(($B$25+$B$26)*$B$28+($B$25+$B$26)*$B$28+SUM($B$73:T73))/2*$B35</f>
        <v>-2046368.5841586436</v>
      </c>
      <c r="U71" s="237">
        <f>-(($B$25+$B$26)*$B$28+($B$25+$B$26)*$B$28+SUM($B$73:U73))/2*$B35</f>
        <v>-2021412.8697176846</v>
      </c>
      <c r="V71" s="237">
        <f>-(($B$25+$B$26)*$B$28+($B$25+$B$26)*$B$28+SUM($B$73:V73))/2*$B35</f>
        <v>-1996457.1552767253</v>
      </c>
      <c r="W71" s="237">
        <f>-(($B$25+$B$26)*$B$28+($B$25+$B$26)*$B$28+SUM($B$73:W73))/2*$B35</f>
        <v>-1971501.4408357665</v>
      </c>
      <c r="X71" s="237">
        <f>-(($B$25+$B$26)*$B$28+($B$25+$B$26)*$B$28+SUM($B$73:X73))/2*$B35</f>
        <v>-1946545.7263948075</v>
      </c>
      <c r="Y71" s="237">
        <f>-(($B$25+$B$26)*$B$28+($B$25+$B$26)*$B$28+SUM($B$73:Y73))/2*$B35</f>
        <v>-1921590.0119538484</v>
      </c>
      <c r="Z71" s="237">
        <f>-(($B$25+$B$26)*$B$28+($B$25+$B$26)*$B$28+SUM($B$73:Z73))/2*$B35</f>
        <v>-1896634.2975128891</v>
      </c>
      <c r="AA71" s="237">
        <f>-(($B$25+$B$26)*$B$28+($B$25+$B$26)*$B$28+SUM($B$73:AA73))/2*$B35</f>
        <v>-1871678.5830719301</v>
      </c>
      <c r="AB71" s="237">
        <f>-(($B$25+$B$26)*$B$28+($B$25+$B$26)*$B$28+SUM($B$73:AB73))/2*$B35</f>
        <v>-1846722.8686309713</v>
      </c>
      <c r="AC71" s="237">
        <f>-(($B$25+$B$26)*$B$28+($B$25+$B$26)*$B$28+SUM($B$73:AC73))/2*$B35</f>
        <v>-1821767.154190012</v>
      </c>
      <c r="AD71" s="237">
        <f>-(($B$25+$B$26)*$B$28+($B$25+$B$26)*$B$28+SUM($B$73:AD73))/2*$B35</f>
        <v>-1796811.439749053</v>
      </c>
      <c r="AE71" s="237">
        <f>-(($B$25+$B$26)*$B$28+($B$25+$B$26)*$B$28+SUM($B$73:AE73))/2*$B35</f>
        <v>-1771855.7253080939</v>
      </c>
      <c r="AF71" s="237">
        <f>-(($B$25+$B$26)*$B$28+($B$25+$B$26)*$B$28+SUM($B$73:AF73))/2*$B35</f>
        <v>-1746900.0108671351</v>
      </c>
      <c r="AG71" s="237">
        <f>-(($B$25+$B$26)*$B$28+($B$25+$B$26)*$B$28+SUM($B$73:AG73))/2*$B35</f>
        <v>-1721944.2964261759</v>
      </c>
      <c r="AH71" s="237">
        <f>-(($B$25+$B$26)*$B$28+($B$25+$B$26)*$B$28+SUM($B$73:AH73))/2*$B35</f>
        <v>-1696988.5819852166</v>
      </c>
      <c r="AI71" s="237">
        <f>-(($B$25+$B$26)*$B$28+($B$25+$B$26)*$B$28+SUM($B$73:AI73))/2*$B35</f>
        <v>-1672032.8675442578</v>
      </c>
      <c r="AJ71" s="237">
        <f>-(($B$25+$B$26)*$B$28+($B$25+$B$26)*$B$28+SUM($B$73:AJ73))/2*$B35</f>
        <v>-1647077.153103299</v>
      </c>
      <c r="AK71" s="237">
        <f>-(($B$25+$B$26)*$B$28+($B$25+$B$26)*$B$28+SUM($B$73:AK73))/2*$B35</f>
        <v>-1622121.4386623397</v>
      </c>
      <c r="AL71" s="237">
        <f>-(($B$25+$B$26)*$B$28+($B$25+$B$26)*$B$28+SUM($B$73:AL73))/2*$B35</f>
        <v>-1597165.7242213804</v>
      </c>
      <c r="AM71" s="237">
        <f>-(($B$25+$B$26)*$B$28+($B$25+$B$26)*$B$28+SUM($B$73:AM73))/2*$B35</f>
        <v>-1572210.0097804216</v>
      </c>
      <c r="AN71" s="237">
        <f>-(($B$25+$B$26)*$B$28+($B$25+$B$26)*$B$28+SUM($B$73:AN73))/2*$B35</f>
        <v>-1547254.2953394628</v>
      </c>
      <c r="AO71" s="237">
        <f>-(($B$25+$B$26)*$B$28+($B$25+$B$26)*$B$28+SUM($B$73:AO73))/2*$B35</f>
        <v>-1522298.5808985035</v>
      </c>
      <c r="AP71" s="237">
        <f>-(($B$25+$B$26)*$B$28+($B$25+$B$26)*$B$28+SUM($B$73:AP73))/2*$B35</f>
        <v>-1497342.8664575443</v>
      </c>
      <c r="AQ71" s="237">
        <f>-(($B$25+$B$26)*$B$28+($B$25+$B$26)*$B$28+SUM($B$73:AQ73))/2*$B35</f>
        <v>-1472387.1520165855</v>
      </c>
      <c r="AR71" s="237">
        <f>-(($B$25+$B$26)*$B$28+($B$25+$B$26)*$B$28+SUM($B$73:AR73))/2*$B35</f>
        <v>-1447431.4375756264</v>
      </c>
      <c r="AS71" s="237">
        <f>-(($B$25+$B$26)*$B$28+($B$25+$B$26)*$B$28+SUM($B$73:AS73))/2*$B35</f>
        <v>-1422475.7231346674</v>
      </c>
      <c r="AT71" s="237">
        <f>-(($B$25+$B$26)*$B$28+($B$25+$B$26)*$B$28+SUM($B$73:AT73))/2*$B35</f>
        <v>-1397520.0086937083</v>
      </c>
      <c r="AU71" s="237">
        <f>-(($B$25+$B$26)*$B$28+($B$25+$B$26)*$B$28+SUM($B$73:AU73))/2*$B35</f>
        <v>-1372564.2942527493</v>
      </c>
      <c r="AV71" s="237">
        <f>-(($B$25+$B$26)*$B$28+($B$25+$B$26)*$B$28+SUM($B$73:AV73))/2*$B35</f>
        <v>-1347608.5798117903</v>
      </c>
      <c r="AW71" s="237">
        <f>-(($B$25+$B$26)*$B$28+($B$25+$B$26)*$B$28+SUM($B$73:AW73))/2*$B35</f>
        <v>-1322652.8653708312</v>
      </c>
      <c r="AX71" s="237">
        <f>-(($B$25+$B$26)*$B$28+($B$25+$B$26)*$B$28+SUM($B$73:AX73))/2*$B35</f>
        <v>-1297697.1509298722</v>
      </c>
      <c r="AY71" s="237">
        <f>-(($B$25+$B$26)*$B$28+($B$25+$B$26)*$B$28+SUM($B$73:AY73))/2*$B35</f>
        <v>-1272741.4364889129</v>
      </c>
      <c r="AZ71" s="237">
        <f>-(($B$25+$B$26)*$B$28+($B$25+$B$26)*$B$28+SUM($B$73:AZ73))/2*$B35</f>
        <v>-1247785.7220479539</v>
      </c>
    </row>
    <row r="72" spans="1:52" s="174" customFormat="1" ht="14.25" x14ac:dyDescent="0.25">
      <c r="A72" s="240" t="s">
        <v>563</v>
      </c>
      <c r="B72" s="235">
        <f t="shared" ref="B72:AZ72" si="10">B64+B65</f>
        <v>0</v>
      </c>
      <c r="C72" s="235">
        <f t="shared" si="10"/>
        <v>29253711.080826297</v>
      </c>
      <c r="D72" s="235">
        <f t="shared" si="10"/>
        <v>29772538.591456212</v>
      </c>
      <c r="E72" s="235">
        <f t="shared" si="10"/>
        <v>30306182.255971801</v>
      </c>
      <c r="F72" s="235">
        <f t="shared" si="10"/>
        <v>30855086.558989629</v>
      </c>
      <c r="G72" s="235">
        <f t="shared" si="10"/>
        <v>31419709.319664758</v>
      </c>
      <c r="H72" s="235">
        <f t="shared" si="10"/>
        <v>32000522.091726914</v>
      </c>
      <c r="I72" s="235">
        <f t="shared" si="10"/>
        <v>34206048.612534538</v>
      </c>
      <c r="J72" s="235">
        <f t="shared" si="10"/>
        <v>34820713.079405829</v>
      </c>
      <c r="K72" s="235">
        <f t="shared" si="10"/>
        <v>35453068.808850028</v>
      </c>
      <c r="L72" s="235">
        <f t="shared" si="10"/>
        <v>36103646.538744323</v>
      </c>
      <c r="M72" s="236">
        <f t="shared" si="10"/>
        <v>36759776.481272317</v>
      </c>
      <c r="N72" s="235">
        <f t="shared" si="10"/>
        <v>41513345.989300638</v>
      </c>
      <c r="O72" s="235">
        <f t="shared" si="10"/>
        <v>46682303.170758769</v>
      </c>
      <c r="P72" s="235">
        <f t="shared" si="10"/>
        <v>47536598.731263913</v>
      </c>
      <c r="Q72" s="235">
        <f t="shared" si="10"/>
        <v>48415774.487150975</v>
      </c>
      <c r="R72" s="235">
        <f t="shared" si="10"/>
        <v>49320576.844281428</v>
      </c>
      <c r="S72" s="235">
        <f t="shared" si="10"/>
        <v>50251774.600692563</v>
      </c>
      <c r="T72" s="235">
        <f t="shared" si="10"/>
        <v>51210159.618362799</v>
      </c>
      <c r="U72" s="235">
        <f t="shared" si="10"/>
        <v>52196547.515129916</v>
      </c>
      <c r="V72" s="235">
        <f t="shared" si="10"/>
        <v>54819816.41438365</v>
      </c>
      <c r="W72" s="235">
        <f t="shared" si="10"/>
        <v>55864755.531054422</v>
      </c>
      <c r="X72" s="235">
        <f t="shared" si="10"/>
        <v>59405704.359018385</v>
      </c>
      <c r="Y72" s="235">
        <f t="shared" si="10"/>
        <v>60586722.771161765</v>
      </c>
      <c r="Z72" s="235">
        <f t="shared" si="10"/>
        <v>61802423.064236194</v>
      </c>
      <c r="AA72" s="235">
        <f t="shared" si="10"/>
        <v>63053845.694669649</v>
      </c>
      <c r="AB72" s="235">
        <f t="shared" si="10"/>
        <v>64342062.332582861</v>
      </c>
      <c r="AC72" s="235">
        <f t="shared" si="10"/>
        <v>65668176.79820025</v>
      </c>
      <c r="AD72" s="235">
        <f t="shared" si="10"/>
        <v>67033326.026352927</v>
      </c>
      <c r="AE72" s="235">
        <f t="shared" si="10"/>
        <v>68438681.059916958</v>
      </c>
      <c r="AF72" s="235">
        <f t="shared" si="10"/>
        <v>69885448.073054686</v>
      </c>
      <c r="AG72" s="235">
        <f t="shared" si="10"/>
        <v>71374869.425153315</v>
      </c>
      <c r="AH72" s="235">
        <f t="shared" si="10"/>
        <v>72908224.74638167</v>
      </c>
      <c r="AI72" s="235">
        <f t="shared" si="10"/>
        <v>74486832.055813655</v>
      </c>
      <c r="AJ72" s="235">
        <f t="shared" si="10"/>
        <v>76112048.913095355</v>
      </c>
      <c r="AK72" s="235">
        <f t="shared" si="10"/>
        <v>77785273.604662284</v>
      </c>
      <c r="AL72" s="235">
        <f t="shared" si="10"/>
        <v>79507946.365542978</v>
      </c>
      <c r="AM72" s="235">
        <f t="shared" si="10"/>
        <v>81281550.637816891</v>
      </c>
      <c r="AN72" s="235">
        <f t="shared" si="10"/>
        <v>83107614.366825774</v>
      </c>
      <c r="AO72" s="235">
        <f t="shared" si="10"/>
        <v>84987711.336271703</v>
      </c>
      <c r="AP72" s="235">
        <f t="shared" si="10"/>
        <v>86923462.543367773</v>
      </c>
      <c r="AQ72" s="235">
        <f t="shared" si="10"/>
        <v>88916537.615243509</v>
      </c>
      <c r="AR72" s="235">
        <f t="shared" si="10"/>
        <v>90968656.267842278</v>
      </c>
      <c r="AS72" s="235">
        <f t="shared" si="10"/>
        <v>93081589.808585793</v>
      </c>
      <c r="AT72" s="235">
        <f t="shared" si="10"/>
        <v>95257162.684118375</v>
      </c>
      <c r="AU72" s="235">
        <f t="shared" si="10"/>
        <v>97497254.074483708</v>
      </c>
      <c r="AV72" s="235">
        <f t="shared" si="10"/>
        <v>99803799.535126776</v>
      </c>
      <c r="AW72" s="235">
        <f t="shared" si="10"/>
        <v>102178792.6881559</v>
      </c>
      <c r="AX72" s="235">
        <f t="shared" si="10"/>
        <v>104624286.96434265</v>
      </c>
      <c r="AY72" s="235">
        <f t="shared" si="10"/>
        <v>107142397.39738184</v>
      </c>
      <c r="AZ72" s="235">
        <f t="shared" si="10"/>
        <v>109735302.47197893</v>
      </c>
    </row>
    <row r="73" spans="1:52" x14ac:dyDescent="0.25">
      <c r="A73" s="239" t="s">
        <v>259</v>
      </c>
      <c r="B73" s="237">
        <v>0</v>
      </c>
      <c r="C73" s="237">
        <f>IF($B$25-ABS(SUM($B$73:B73))&gt;0,-$B$25/$B$27,0)</f>
        <v>-2268701.3128144606</v>
      </c>
      <c r="D73" s="237">
        <f>IF($B$25-ABS(SUM($B$73:C73))&gt;0,-$B$25/$B$27,0)</f>
        <v>-2268701.3128144606</v>
      </c>
      <c r="E73" s="237">
        <f>IF($B$25-ABS(SUM($B$73:D73))&gt;0,-$B$25/$B$27,0)</f>
        <v>-2268701.3128144606</v>
      </c>
      <c r="F73" s="237">
        <f>IF($B$25-ABS(SUM($B$73:E73))&gt;0,-$B$25/$B$27,0)</f>
        <v>-2268701.3128144606</v>
      </c>
      <c r="G73" s="237">
        <f>IF($B$25-ABS(SUM($B$73:F73))&gt;0,-$B$25/$B$27,0)</f>
        <v>-2268701.3128144606</v>
      </c>
      <c r="H73" s="237">
        <f>IF($B$25-ABS(SUM($B$73:G73))&gt;0,-$B$25/$B$27,0)</f>
        <v>-2268701.3128144606</v>
      </c>
      <c r="I73" s="237">
        <f>IF($B$25-ABS(SUM($B$73:H73))&gt;0,-$B$25/$B$27,0)</f>
        <v>-2268701.3128144606</v>
      </c>
      <c r="J73" s="237">
        <f>IF($B$25-ABS(SUM($B$73:I73))&gt;0,-$B$25/$B$27,0)</f>
        <v>-2268701.3128144606</v>
      </c>
      <c r="K73" s="237">
        <f>IF($B$25-ABS(SUM($B$73:J73))&gt;0,-$B$25/$B$27,0)</f>
        <v>-2268701.3128144606</v>
      </c>
      <c r="L73" s="237">
        <f>IF($B$25-ABS(SUM($B$73:K73))&gt;0,-$B$25/$B$27,0)</f>
        <v>-2268701.3128144606</v>
      </c>
      <c r="M73" s="237">
        <f>IF($B$25-ABS(SUM($B$73:L73))&gt;0,-$B$25/$B$27,0)</f>
        <v>-2268701.3128144606</v>
      </c>
      <c r="N73" s="237">
        <f>IF($B$25-ABS(SUM($B$73:M73))&gt;0,-$B$25/$B$27,0)</f>
        <v>-2268701.3128144606</v>
      </c>
      <c r="O73" s="237">
        <f>IF($B$25-ABS(SUM($B$73:N73))&gt;0,-$B$25/$B$27,0)</f>
        <v>-2268701.3128144606</v>
      </c>
      <c r="P73" s="237">
        <f>IF($B$25-ABS(SUM($B$73:O73))&gt;0,-$B$25/$B$27,0)</f>
        <v>-2268701.3128144606</v>
      </c>
      <c r="Q73" s="237">
        <f>IF($B$25-ABS(SUM($B$73:P73))&gt;0,-$B$25/$B$27,0)</f>
        <v>-2268701.3128144606</v>
      </c>
      <c r="R73" s="237">
        <f>IF($B$25-ABS(SUM($B$73:Q73))&gt;0,-$B$25/$B$27,0)</f>
        <v>-2268701.3128144606</v>
      </c>
      <c r="S73" s="237">
        <f>IF($B$25-ABS(SUM($B$73:R73))&gt;0,-$B$25/$B$27,0)</f>
        <v>-2268701.3128144606</v>
      </c>
      <c r="T73" s="237">
        <f>IF($B$25-ABS(SUM($B$73:S73))&gt;0,-$B$25/$B$27,0)</f>
        <v>-2268701.3128144606</v>
      </c>
      <c r="U73" s="237">
        <f>IF($B$25-ABS(SUM($B$73:T73))&gt;0,-$B$25/$B$27,0)</f>
        <v>-2268701.3128144606</v>
      </c>
      <c r="V73" s="237">
        <f>IF($B$25-ABS(SUM($B$73:U73))&gt;0,-$B$25/$B$27,0)</f>
        <v>-2268701.3128144606</v>
      </c>
      <c r="W73" s="237">
        <f>IF($B$25-ABS(SUM($B$73:V73))&gt;0,-$B$25/$B$27,0)</f>
        <v>-2268701.3128144606</v>
      </c>
      <c r="X73" s="237">
        <f>IF($B$25-ABS(SUM($B$73:W73))&gt;0,-$B$25/$B$27,0)</f>
        <v>-2268701.3128144606</v>
      </c>
      <c r="Y73" s="237">
        <f>IF($B$25-ABS(SUM($B$73:X73))&gt;0,-$B$25/$B$27,0)</f>
        <v>-2268701.3128144606</v>
      </c>
      <c r="Z73" s="237">
        <f>IF($B$25-ABS(SUM($B$73:Y73))&gt;0,-$B$25/$B$27,0)</f>
        <v>-2268701.3128144606</v>
      </c>
      <c r="AA73" s="237">
        <f>IF($B$25-ABS(SUM($B$73:Z73))&gt;0,-$B$25/$B$27,0)</f>
        <v>-2268701.3128144606</v>
      </c>
      <c r="AB73" s="237">
        <f>IF($B$25-ABS(SUM($B$73:AA73))&gt;0,-$B$25/$B$27,0)</f>
        <v>-2268701.3128144606</v>
      </c>
      <c r="AC73" s="237">
        <f>IF($B$25-ABS(SUM($B$73:AB73))&gt;0,-$B$25/$B$27,0)</f>
        <v>-2268701.3128144606</v>
      </c>
      <c r="AD73" s="237">
        <f>IF($B$25-ABS(SUM($B$73:AC73))&gt;0,-$B$25/$B$27,0)</f>
        <v>-2268701.3128144606</v>
      </c>
      <c r="AE73" s="237">
        <f>IF($B$25-ABS(SUM($B$73:AD73))&gt;0,-$B$25/$B$27,0)</f>
        <v>-2268701.3128144606</v>
      </c>
      <c r="AF73" s="237">
        <f>IF($B$25-ABS(SUM($B$73:AE73))&gt;0,-$B$25/$B$27,0)</f>
        <v>-2268701.3128144606</v>
      </c>
      <c r="AG73" s="237">
        <f>IF($B$25-ABS(SUM($B$73:AF73))&gt;0,-$B$25/$B$27,0)</f>
        <v>-2268701.3128144606</v>
      </c>
      <c r="AH73" s="237">
        <f>IF($B$25-ABS(SUM($B$73:AG73))&gt;0,-$B$25/$B$27,0)</f>
        <v>-2268701.3128144606</v>
      </c>
      <c r="AI73" s="237">
        <f>IF($B$25-ABS(SUM($B$73:AH73))&gt;0,-$B$25/$B$27,0)</f>
        <v>-2268701.3128144606</v>
      </c>
      <c r="AJ73" s="237">
        <f>IF($B$25-ABS(SUM($B$73:AI73))&gt;0,-$B$25/$B$27,0)</f>
        <v>-2268701.3128144606</v>
      </c>
      <c r="AK73" s="237">
        <f>IF($B$25-ABS(SUM($B$73:AJ73))&gt;0,-$B$25/$B$27,0)</f>
        <v>-2268701.3128144606</v>
      </c>
      <c r="AL73" s="237">
        <f>IF($B$25-ABS(SUM($B$73:AK73))&gt;0,-$B$25/$B$27,0)</f>
        <v>-2268701.3128144606</v>
      </c>
      <c r="AM73" s="237">
        <f>IF($B$25-ABS(SUM($B$73:AL73))&gt;0,-$B$25/$B$27,0)</f>
        <v>-2268701.3128144606</v>
      </c>
      <c r="AN73" s="237">
        <f>IF($B$25-ABS(SUM($B$73:AM73))&gt;0,-$B$25/$B$27,0)</f>
        <v>-2268701.3128144606</v>
      </c>
      <c r="AO73" s="237">
        <f>IF($B$25-ABS(SUM($B$73:AN73))&gt;0,-$B$25/$B$27,0)</f>
        <v>-2268701.3128144606</v>
      </c>
      <c r="AP73" s="237">
        <f>IF($B$25-ABS(SUM($B$73:AO73))&gt;0,-$B$25/$B$27,0)</f>
        <v>-2268701.3128144606</v>
      </c>
      <c r="AQ73" s="237">
        <f>IF($B$25-ABS(SUM($B$73:AP73))&gt;0,-$B$25/$B$27,0)</f>
        <v>-2268701.3128144606</v>
      </c>
      <c r="AR73" s="237">
        <f>IF($B$25-ABS(SUM($B$73:AQ73))&gt;0,-$B$25/$B$27,0)</f>
        <v>-2268701.3128144606</v>
      </c>
      <c r="AS73" s="237">
        <f>IF($B$25-ABS(SUM($B$73:AR73))&gt;0,-$B$25/$B$27,0)</f>
        <v>-2268701.3128144606</v>
      </c>
      <c r="AT73" s="237">
        <f>IF($B$25-ABS(SUM($B$73:AS73))&gt;0,-$B$25/$B$27,0)</f>
        <v>-2268701.3128144606</v>
      </c>
      <c r="AU73" s="237">
        <f>IF($B$25-ABS(SUM($B$73:AT73))&gt;0,-$B$25/$B$27,0)</f>
        <v>-2268701.3128144606</v>
      </c>
      <c r="AV73" s="237">
        <f>IF($B$25-ABS(SUM($B$73:AU73))&gt;0,-$B$25/$B$27,0)</f>
        <v>-2268701.3128144606</v>
      </c>
      <c r="AW73" s="237">
        <f>IF($B$25-ABS(SUM($B$73:AV73))&gt;0,-$B$25/$B$27,0)</f>
        <v>-2268701.3128144606</v>
      </c>
      <c r="AX73" s="237">
        <f>IF($B$25-ABS(SUM($B$73:AW73))&gt;0,-$B$25/$B$27,0)</f>
        <v>-2268701.3128144606</v>
      </c>
      <c r="AY73" s="237">
        <f>IF($B$25-ABS(SUM($B$73:AX73))&gt;0,-$B$25/$B$27,0)</f>
        <v>-2268701.3128144606</v>
      </c>
      <c r="AZ73" s="237">
        <f>IF($B$25-ABS(SUM($B$73:AY73))&gt;0,-$B$25/$B$27,0)</f>
        <v>-2268701.3128144606</v>
      </c>
    </row>
    <row r="74" spans="1:52" s="174" customFormat="1" ht="14.25" x14ac:dyDescent="0.25">
      <c r="A74" s="240" t="s">
        <v>564</v>
      </c>
      <c r="B74" s="235">
        <f t="shared" ref="B74:AZ74" si="11">B72+B73</f>
        <v>0</v>
      </c>
      <c r="C74" s="235">
        <f t="shared" si="11"/>
        <v>26985009.768011838</v>
      </c>
      <c r="D74" s="235">
        <f t="shared" si="11"/>
        <v>27503837.278641753</v>
      </c>
      <c r="E74" s="235">
        <f t="shared" si="11"/>
        <v>28037480.943157341</v>
      </c>
      <c r="F74" s="235">
        <f t="shared" si="11"/>
        <v>28586385.24617517</v>
      </c>
      <c r="G74" s="235">
        <f t="shared" si="11"/>
        <v>29151008.006850298</v>
      </c>
      <c r="H74" s="235">
        <f t="shared" si="11"/>
        <v>29731820.778912455</v>
      </c>
      <c r="I74" s="235">
        <f t="shared" si="11"/>
        <v>31937347.299720079</v>
      </c>
      <c r="J74" s="235">
        <f t="shared" si="11"/>
        <v>32552011.76659137</v>
      </c>
      <c r="K74" s="235">
        <f t="shared" si="11"/>
        <v>33184367.496035568</v>
      </c>
      <c r="L74" s="235">
        <f t="shared" si="11"/>
        <v>33834945.225929864</v>
      </c>
      <c r="M74" s="236">
        <f t="shared" si="11"/>
        <v>34491075.168457858</v>
      </c>
      <c r="N74" s="235">
        <f t="shared" si="11"/>
        <v>39244644.676486179</v>
      </c>
      <c r="O74" s="235">
        <f t="shared" si="11"/>
        <v>44413601.85794431</v>
      </c>
      <c r="P74" s="235">
        <f t="shared" si="11"/>
        <v>45267897.418449454</v>
      </c>
      <c r="Q74" s="235">
        <f t="shared" si="11"/>
        <v>46147073.174336515</v>
      </c>
      <c r="R74" s="235">
        <f t="shared" si="11"/>
        <v>47051875.531466968</v>
      </c>
      <c r="S74" s="235">
        <f t="shared" si="11"/>
        <v>47983073.287878104</v>
      </c>
      <c r="T74" s="235">
        <f t="shared" si="11"/>
        <v>48941458.30554834</v>
      </c>
      <c r="U74" s="235">
        <f t="shared" si="11"/>
        <v>49927846.202315457</v>
      </c>
      <c r="V74" s="235">
        <f t="shared" si="11"/>
        <v>52551115.101569191</v>
      </c>
      <c r="W74" s="235">
        <f t="shared" si="11"/>
        <v>53596054.218239963</v>
      </c>
      <c r="X74" s="235">
        <f t="shared" si="11"/>
        <v>57137003.046203926</v>
      </c>
      <c r="Y74" s="235">
        <f t="shared" si="11"/>
        <v>58318021.458347306</v>
      </c>
      <c r="Z74" s="235">
        <f t="shared" si="11"/>
        <v>59533721.751421735</v>
      </c>
      <c r="AA74" s="235">
        <f t="shared" si="11"/>
        <v>60785144.38185519</v>
      </c>
      <c r="AB74" s="235">
        <f t="shared" si="11"/>
        <v>62073361.019768402</v>
      </c>
      <c r="AC74" s="235">
        <f t="shared" si="11"/>
        <v>63399475.48538579</v>
      </c>
      <c r="AD74" s="235">
        <f t="shared" si="11"/>
        <v>64764624.713538468</v>
      </c>
      <c r="AE74" s="235">
        <f t="shared" si="11"/>
        <v>66169979.747102499</v>
      </c>
      <c r="AF74" s="235">
        <f t="shared" si="11"/>
        <v>67616746.760240227</v>
      </c>
      <c r="AG74" s="235">
        <f t="shared" si="11"/>
        <v>69106168.112338856</v>
      </c>
      <c r="AH74" s="235">
        <f t="shared" si="11"/>
        <v>70639523.433567211</v>
      </c>
      <c r="AI74" s="235">
        <f t="shared" si="11"/>
        <v>72218130.742999196</v>
      </c>
      <c r="AJ74" s="235">
        <f t="shared" si="11"/>
        <v>73843347.600280896</v>
      </c>
      <c r="AK74" s="235">
        <f t="shared" si="11"/>
        <v>75516572.291847825</v>
      </c>
      <c r="AL74" s="235">
        <f t="shared" si="11"/>
        <v>77239245.052728519</v>
      </c>
      <c r="AM74" s="235">
        <f t="shared" si="11"/>
        <v>79012849.325002432</v>
      </c>
      <c r="AN74" s="235">
        <f t="shared" si="11"/>
        <v>80838913.054011315</v>
      </c>
      <c r="AO74" s="235">
        <f t="shared" si="11"/>
        <v>82719010.023457244</v>
      </c>
      <c r="AP74" s="235">
        <f t="shared" si="11"/>
        <v>84654761.230553314</v>
      </c>
      <c r="AQ74" s="235">
        <f t="shared" si="11"/>
        <v>86647836.30242905</v>
      </c>
      <c r="AR74" s="235">
        <f t="shared" si="11"/>
        <v>88699954.955027819</v>
      </c>
      <c r="AS74" s="235">
        <f t="shared" si="11"/>
        <v>90812888.495771334</v>
      </c>
      <c r="AT74" s="235">
        <f t="shared" si="11"/>
        <v>92988461.371303916</v>
      </c>
      <c r="AU74" s="235">
        <f t="shared" si="11"/>
        <v>95228552.761669248</v>
      </c>
      <c r="AV74" s="235">
        <f t="shared" si="11"/>
        <v>97535098.222312316</v>
      </c>
      <c r="AW74" s="235">
        <f t="shared" si="11"/>
        <v>99910091.375341445</v>
      </c>
      <c r="AX74" s="235">
        <f t="shared" si="11"/>
        <v>102355585.65152819</v>
      </c>
      <c r="AY74" s="235">
        <f t="shared" si="11"/>
        <v>104873696.08456738</v>
      </c>
      <c r="AZ74" s="235">
        <f t="shared" si="11"/>
        <v>107466601.15916447</v>
      </c>
    </row>
    <row r="75" spans="1:52" x14ac:dyDescent="0.25">
      <c r="A75" s="239" t="s">
        <v>258</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4" customFormat="1" ht="14.25" x14ac:dyDescent="0.25">
      <c r="A76" s="240" t="s">
        <v>262</v>
      </c>
      <c r="B76" s="235">
        <f t="shared" ref="B76:AZ76" si="13">B74+B75</f>
        <v>0</v>
      </c>
      <c r="C76" s="235">
        <f t="shared" si="13"/>
        <v>26985009.768011838</v>
      </c>
      <c r="D76" s="235">
        <f t="shared" si="13"/>
        <v>27503837.278641753</v>
      </c>
      <c r="E76" s="235">
        <f t="shared" si="13"/>
        <v>28037480.943157341</v>
      </c>
      <c r="F76" s="235">
        <f t="shared" si="13"/>
        <v>28586385.24617517</v>
      </c>
      <c r="G76" s="235">
        <f t="shared" si="13"/>
        <v>29151008.006850298</v>
      </c>
      <c r="H76" s="235">
        <f t="shared" si="13"/>
        <v>29731820.778912455</v>
      </c>
      <c r="I76" s="235">
        <f t="shared" si="13"/>
        <v>31937347.299720079</v>
      </c>
      <c r="J76" s="235">
        <f t="shared" si="13"/>
        <v>32552011.76659137</v>
      </c>
      <c r="K76" s="235">
        <f t="shared" si="13"/>
        <v>33184367.496035568</v>
      </c>
      <c r="L76" s="235">
        <f t="shared" si="13"/>
        <v>33834945.225929864</v>
      </c>
      <c r="M76" s="236">
        <f t="shared" si="13"/>
        <v>34491075.168457858</v>
      </c>
      <c r="N76" s="235">
        <f t="shared" si="13"/>
        <v>39244644.676486179</v>
      </c>
      <c r="O76" s="235">
        <f t="shared" si="13"/>
        <v>44413601.85794431</v>
      </c>
      <c r="P76" s="235">
        <f t="shared" si="13"/>
        <v>45267897.418449454</v>
      </c>
      <c r="Q76" s="235">
        <f t="shared" si="13"/>
        <v>46147073.174336515</v>
      </c>
      <c r="R76" s="235">
        <f t="shared" si="13"/>
        <v>47051875.531466968</v>
      </c>
      <c r="S76" s="235">
        <f t="shared" si="13"/>
        <v>47983073.287878104</v>
      </c>
      <c r="T76" s="235">
        <f t="shared" si="13"/>
        <v>48941458.30554834</v>
      </c>
      <c r="U76" s="235">
        <f t="shared" si="13"/>
        <v>49927846.202315457</v>
      </c>
      <c r="V76" s="235">
        <f t="shared" si="13"/>
        <v>52551115.101569191</v>
      </c>
      <c r="W76" s="235">
        <f t="shared" si="13"/>
        <v>53596054.218239963</v>
      </c>
      <c r="X76" s="235">
        <f t="shared" si="13"/>
        <v>57137003.046203926</v>
      </c>
      <c r="Y76" s="235">
        <f t="shared" si="13"/>
        <v>58318021.458347306</v>
      </c>
      <c r="Z76" s="235">
        <f t="shared" si="13"/>
        <v>59533721.751421735</v>
      </c>
      <c r="AA76" s="235">
        <f t="shared" si="13"/>
        <v>60785144.38185519</v>
      </c>
      <c r="AB76" s="235">
        <f t="shared" si="13"/>
        <v>62073361.019768402</v>
      </c>
      <c r="AC76" s="235">
        <f t="shared" si="13"/>
        <v>63399475.48538579</v>
      </c>
      <c r="AD76" s="235">
        <f t="shared" si="13"/>
        <v>64764624.713538468</v>
      </c>
      <c r="AE76" s="235">
        <f t="shared" si="13"/>
        <v>66169979.747102499</v>
      </c>
      <c r="AF76" s="235">
        <f t="shared" si="13"/>
        <v>67616746.760240227</v>
      </c>
      <c r="AG76" s="235">
        <f t="shared" si="13"/>
        <v>69106168.112338856</v>
      </c>
      <c r="AH76" s="235">
        <f t="shared" si="13"/>
        <v>70639523.433567211</v>
      </c>
      <c r="AI76" s="235">
        <f t="shared" si="13"/>
        <v>72218130.742999196</v>
      </c>
      <c r="AJ76" s="235">
        <f t="shared" si="13"/>
        <v>73843347.600280896</v>
      </c>
      <c r="AK76" s="235">
        <f t="shared" si="13"/>
        <v>75516572.291847825</v>
      </c>
      <c r="AL76" s="235">
        <f t="shared" si="13"/>
        <v>77239245.052728519</v>
      </c>
      <c r="AM76" s="235">
        <f t="shared" si="13"/>
        <v>79012849.325002432</v>
      </c>
      <c r="AN76" s="235">
        <f t="shared" si="13"/>
        <v>80838913.054011315</v>
      </c>
      <c r="AO76" s="235">
        <f t="shared" si="13"/>
        <v>82719010.023457244</v>
      </c>
      <c r="AP76" s="235">
        <f t="shared" si="13"/>
        <v>84654761.230553314</v>
      </c>
      <c r="AQ76" s="235">
        <f t="shared" si="13"/>
        <v>86647836.30242905</v>
      </c>
      <c r="AR76" s="235">
        <f t="shared" si="13"/>
        <v>88699954.955027819</v>
      </c>
      <c r="AS76" s="235">
        <f t="shared" si="13"/>
        <v>90812888.495771334</v>
      </c>
      <c r="AT76" s="235">
        <f t="shared" si="13"/>
        <v>92988461.371303916</v>
      </c>
      <c r="AU76" s="235">
        <f t="shared" si="13"/>
        <v>95228552.761669248</v>
      </c>
      <c r="AV76" s="235">
        <f t="shared" si="13"/>
        <v>97535098.222312316</v>
      </c>
      <c r="AW76" s="235">
        <f t="shared" si="13"/>
        <v>99910091.375341445</v>
      </c>
      <c r="AX76" s="235">
        <f t="shared" si="13"/>
        <v>102355585.65152819</v>
      </c>
      <c r="AY76" s="235">
        <f t="shared" si="13"/>
        <v>104873696.08456738</v>
      </c>
      <c r="AZ76" s="235">
        <f t="shared" si="13"/>
        <v>107466601.15916447</v>
      </c>
    </row>
    <row r="77" spans="1:52" x14ac:dyDescent="0.25">
      <c r="A77" s="239" t="s">
        <v>257</v>
      </c>
      <c r="B77" s="237">
        <f t="shared" ref="B77:AZ77" si="14">-B76*$B$36</f>
        <v>0</v>
      </c>
      <c r="C77" s="237">
        <f t="shared" si="14"/>
        <v>-5397001.953602368</v>
      </c>
      <c r="D77" s="237">
        <f t="shared" si="14"/>
        <v>-5500767.4557283511</v>
      </c>
      <c r="E77" s="237">
        <f t="shared" si="14"/>
        <v>-5607496.1886314685</v>
      </c>
      <c r="F77" s="237">
        <f t="shared" si="14"/>
        <v>-5717277.0492350347</v>
      </c>
      <c r="G77" s="237">
        <f t="shared" si="14"/>
        <v>-5830201.6013700599</v>
      </c>
      <c r="H77" s="237">
        <f t="shared" si="14"/>
        <v>-5946364.155782491</v>
      </c>
      <c r="I77" s="237">
        <f t="shared" si="14"/>
        <v>-6387469.4599440163</v>
      </c>
      <c r="J77" s="237">
        <f t="shared" si="14"/>
        <v>-6510402.353318274</v>
      </c>
      <c r="K77" s="237">
        <f t="shared" si="14"/>
        <v>-6636873.4992071139</v>
      </c>
      <c r="L77" s="237">
        <f t="shared" si="14"/>
        <v>-6766989.0451859729</v>
      </c>
      <c r="M77" s="238">
        <f t="shared" si="14"/>
        <v>-6898215.033691572</v>
      </c>
      <c r="N77" s="237">
        <f t="shared" si="14"/>
        <v>-7848928.9352972358</v>
      </c>
      <c r="O77" s="237">
        <f t="shared" si="14"/>
        <v>-8882720.3715888616</v>
      </c>
      <c r="P77" s="237">
        <f t="shared" si="14"/>
        <v>-9053579.4836898912</v>
      </c>
      <c r="Q77" s="237">
        <f t="shared" si="14"/>
        <v>-9229414.6348673031</v>
      </c>
      <c r="R77" s="237">
        <f t="shared" si="14"/>
        <v>-9410375.1062933933</v>
      </c>
      <c r="S77" s="237">
        <f t="shared" si="14"/>
        <v>-9596614.6575756203</v>
      </c>
      <c r="T77" s="237">
        <f t="shared" si="14"/>
        <v>-9788291.6611096691</v>
      </c>
      <c r="U77" s="237">
        <f t="shared" si="14"/>
        <v>-9985569.2404630911</v>
      </c>
      <c r="V77" s="237">
        <f t="shared" si="14"/>
        <v>-10510223.020313838</v>
      </c>
      <c r="W77" s="237">
        <f t="shared" si="14"/>
        <v>-10719210.843647994</v>
      </c>
      <c r="X77" s="237">
        <f t="shared" si="14"/>
        <v>-11427400.609240785</v>
      </c>
      <c r="Y77" s="237">
        <f t="shared" si="14"/>
        <v>-11663604.291669462</v>
      </c>
      <c r="Z77" s="237">
        <f t="shared" si="14"/>
        <v>-11906744.350284347</v>
      </c>
      <c r="AA77" s="237">
        <f t="shared" si="14"/>
        <v>-12157028.876371039</v>
      </c>
      <c r="AB77" s="237">
        <f t="shared" si="14"/>
        <v>-12414672.203953682</v>
      </c>
      <c r="AC77" s="237">
        <f t="shared" si="14"/>
        <v>-12679895.097077159</v>
      </c>
      <c r="AD77" s="237">
        <f t="shared" si="14"/>
        <v>-12952924.942707695</v>
      </c>
      <c r="AE77" s="237">
        <f t="shared" si="14"/>
        <v>-13233995.949420501</v>
      </c>
      <c r="AF77" s="237">
        <f t="shared" si="14"/>
        <v>-13523349.352048047</v>
      </c>
      <c r="AG77" s="237">
        <f t="shared" si="14"/>
        <v>-13821233.622467771</v>
      </c>
      <c r="AH77" s="237">
        <f t="shared" si="14"/>
        <v>-14127904.686713442</v>
      </c>
      <c r="AI77" s="237">
        <f t="shared" si="14"/>
        <v>-14443626.148599841</v>
      </c>
      <c r="AJ77" s="237">
        <f t="shared" si="14"/>
        <v>-14768669.520056181</v>
      </c>
      <c r="AK77" s="237">
        <f t="shared" si="14"/>
        <v>-15103314.458369566</v>
      </c>
      <c r="AL77" s="237">
        <f t="shared" si="14"/>
        <v>-15447849.010545705</v>
      </c>
      <c r="AM77" s="237">
        <f t="shared" si="14"/>
        <v>-15802569.865000486</v>
      </c>
      <c r="AN77" s="237">
        <f t="shared" si="14"/>
        <v>-16167782.610802263</v>
      </c>
      <c r="AO77" s="237">
        <f t="shared" si="14"/>
        <v>-16543802.00469145</v>
      </c>
      <c r="AP77" s="237">
        <f t="shared" si="14"/>
        <v>-16930952.246110663</v>
      </c>
      <c r="AQ77" s="237">
        <f t="shared" si="14"/>
        <v>-17329567.260485809</v>
      </c>
      <c r="AR77" s="237">
        <f t="shared" si="14"/>
        <v>-17739990.991005566</v>
      </c>
      <c r="AS77" s="237">
        <f t="shared" si="14"/>
        <v>-18162577.699154269</v>
      </c>
      <c r="AT77" s="237">
        <f t="shared" si="14"/>
        <v>-18597692.274260785</v>
      </c>
      <c r="AU77" s="237">
        <f t="shared" si="14"/>
        <v>-19045710.55233385</v>
      </c>
      <c r="AV77" s="237">
        <f t="shared" si="14"/>
        <v>-19507019.644462463</v>
      </c>
      <c r="AW77" s="237">
        <f t="shared" si="14"/>
        <v>-19982018.275068291</v>
      </c>
      <c r="AX77" s="237">
        <f t="shared" si="14"/>
        <v>-20471117.13030564</v>
      </c>
      <c r="AY77" s="237">
        <f t="shared" si="14"/>
        <v>-20974739.216913477</v>
      </c>
      <c r="AZ77" s="237">
        <f t="shared" si="14"/>
        <v>-21493320.231832895</v>
      </c>
    </row>
    <row r="78" spans="1:52" ht="16.5" thickBot="1" x14ac:dyDescent="0.3">
      <c r="A78" s="241" t="s">
        <v>261</v>
      </c>
      <c r="B78" s="242">
        <f t="shared" ref="B78:AZ78" si="15">B76+B77</f>
        <v>0</v>
      </c>
      <c r="C78" s="242">
        <f t="shared" si="15"/>
        <v>21588007.814409472</v>
      </c>
      <c r="D78" s="242">
        <f t="shared" si="15"/>
        <v>22003069.822913401</v>
      </c>
      <c r="E78" s="242">
        <f t="shared" si="15"/>
        <v>22429984.754525874</v>
      </c>
      <c r="F78" s="242">
        <f t="shared" si="15"/>
        <v>22869108.196940135</v>
      </c>
      <c r="G78" s="242">
        <f t="shared" si="15"/>
        <v>23320806.40548024</v>
      </c>
      <c r="H78" s="242">
        <f t="shared" si="15"/>
        <v>23785456.623129964</v>
      </c>
      <c r="I78" s="242">
        <f t="shared" si="15"/>
        <v>25549877.839776061</v>
      </c>
      <c r="J78" s="242">
        <f t="shared" si="15"/>
        <v>26041609.413273096</v>
      </c>
      <c r="K78" s="242">
        <f t="shared" si="15"/>
        <v>26547493.996828455</v>
      </c>
      <c r="L78" s="242">
        <f t="shared" si="15"/>
        <v>27067956.180743892</v>
      </c>
      <c r="M78" s="243">
        <f t="shared" si="15"/>
        <v>27592860.134766288</v>
      </c>
      <c r="N78" s="242">
        <f t="shared" si="15"/>
        <v>31395715.741188943</v>
      </c>
      <c r="O78" s="242">
        <f t="shared" si="15"/>
        <v>35530881.486355446</v>
      </c>
      <c r="P78" s="242">
        <f t="shared" si="15"/>
        <v>36214317.934759565</v>
      </c>
      <c r="Q78" s="242">
        <f t="shared" si="15"/>
        <v>36917658.539469212</v>
      </c>
      <c r="R78" s="242">
        <f t="shared" si="15"/>
        <v>37641500.425173573</v>
      </c>
      <c r="S78" s="242">
        <f t="shared" si="15"/>
        <v>38386458.630302481</v>
      </c>
      <c r="T78" s="242">
        <f t="shared" si="15"/>
        <v>39153166.644438669</v>
      </c>
      <c r="U78" s="242">
        <f t="shared" si="15"/>
        <v>39942276.961852364</v>
      </c>
      <c r="V78" s="242">
        <f t="shared" si="15"/>
        <v>42040892.081255354</v>
      </c>
      <c r="W78" s="242">
        <f t="shared" si="15"/>
        <v>42876843.374591969</v>
      </c>
      <c r="X78" s="242">
        <f t="shared" si="15"/>
        <v>45709602.436963141</v>
      </c>
      <c r="Y78" s="242">
        <f t="shared" si="15"/>
        <v>46654417.166677848</v>
      </c>
      <c r="Z78" s="242">
        <f t="shared" si="15"/>
        <v>47626977.401137389</v>
      </c>
      <c r="AA78" s="242">
        <f t="shared" si="15"/>
        <v>48628115.505484149</v>
      </c>
      <c r="AB78" s="242">
        <f t="shared" si="15"/>
        <v>49658688.815814719</v>
      </c>
      <c r="AC78" s="242">
        <f t="shared" si="15"/>
        <v>50719580.388308629</v>
      </c>
      <c r="AD78" s="242">
        <f t="shared" si="15"/>
        <v>51811699.770830773</v>
      </c>
      <c r="AE78" s="242">
        <f t="shared" si="15"/>
        <v>52935983.797682002</v>
      </c>
      <c r="AF78" s="242">
        <f t="shared" si="15"/>
        <v>54093397.40819218</v>
      </c>
      <c r="AG78" s="242">
        <f t="shared" si="15"/>
        <v>55284934.489871085</v>
      </c>
      <c r="AH78" s="242">
        <f t="shared" si="15"/>
        <v>56511618.746853769</v>
      </c>
      <c r="AI78" s="242">
        <f t="shared" si="15"/>
        <v>57774504.594399355</v>
      </c>
      <c r="AJ78" s="242">
        <f t="shared" si="15"/>
        <v>59074678.080224715</v>
      </c>
      <c r="AK78" s="242">
        <f t="shared" si="15"/>
        <v>60413257.833478257</v>
      </c>
      <c r="AL78" s="242">
        <f t="shared" si="15"/>
        <v>61791396.042182818</v>
      </c>
      <c r="AM78" s="242">
        <f t="shared" si="15"/>
        <v>63210279.460001945</v>
      </c>
      <c r="AN78" s="242">
        <f t="shared" si="15"/>
        <v>64671130.443209052</v>
      </c>
      <c r="AO78" s="242">
        <f t="shared" si="15"/>
        <v>66175208.018765792</v>
      </c>
      <c r="AP78" s="242">
        <f t="shared" si="15"/>
        <v>67723808.984442651</v>
      </c>
      <c r="AQ78" s="242">
        <f t="shared" si="15"/>
        <v>69318269.041943237</v>
      </c>
      <c r="AR78" s="242">
        <f t="shared" si="15"/>
        <v>70959963.964022249</v>
      </c>
      <c r="AS78" s="242">
        <f t="shared" si="15"/>
        <v>72650310.796617061</v>
      </c>
      <c r="AT78" s="242">
        <f t="shared" si="15"/>
        <v>74390769.097043127</v>
      </c>
      <c r="AU78" s="242">
        <f t="shared" si="15"/>
        <v>76182842.209335402</v>
      </c>
      <c r="AV78" s="242">
        <f t="shared" si="15"/>
        <v>78028078.57784985</v>
      </c>
      <c r="AW78" s="242">
        <f t="shared" si="15"/>
        <v>79928073.100273162</v>
      </c>
      <c r="AX78" s="242">
        <f t="shared" si="15"/>
        <v>81884468.521222562</v>
      </c>
      <c r="AY78" s="242">
        <f t="shared" si="15"/>
        <v>83898956.867653906</v>
      </c>
      <c r="AZ78" s="242">
        <f t="shared" si="15"/>
        <v>85973280.927331582</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260</v>
      </c>
      <c r="B80" s="211" t="str">
        <f>B47</f>
        <v>Год окончания строительства 2022</v>
      </c>
      <c r="C80" s="211">
        <f t="shared" ref="C80:AZ80" si="17">C47</f>
        <v>2023</v>
      </c>
      <c r="D80" s="211">
        <f t="shared" si="17"/>
        <v>2024</v>
      </c>
      <c r="E80" s="211">
        <f t="shared" si="17"/>
        <v>2025</v>
      </c>
      <c r="F80" s="211">
        <f t="shared" si="17"/>
        <v>2026</v>
      </c>
      <c r="G80" s="211">
        <f t="shared" si="17"/>
        <v>2027</v>
      </c>
      <c r="H80" s="211">
        <f t="shared" si="17"/>
        <v>2028</v>
      </c>
      <c r="I80" s="211">
        <f t="shared" si="17"/>
        <v>2029</v>
      </c>
      <c r="J80" s="211">
        <f t="shared" si="17"/>
        <v>2030</v>
      </c>
      <c r="K80" s="211">
        <f t="shared" si="17"/>
        <v>2031</v>
      </c>
      <c r="L80" s="211">
        <f t="shared" si="17"/>
        <v>2032</v>
      </c>
      <c r="M80" s="224">
        <f t="shared" si="17"/>
        <v>2033</v>
      </c>
      <c r="N80" s="211">
        <f t="shared" si="17"/>
        <v>2034</v>
      </c>
      <c r="O80" s="211">
        <f t="shared" si="17"/>
        <v>2035</v>
      </c>
      <c r="P80" s="211">
        <f t="shared" si="17"/>
        <v>2036</v>
      </c>
      <c r="Q80" s="211">
        <f t="shared" si="17"/>
        <v>2037</v>
      </c>
      <c r="R80" s="211">
        <f t="shared" si="17"/>
        <v>2038</v>
      </c>
      <c r="S80" s="211">
        <f t="shared" si="17"/>
        <v>2039</v>
      </c>
      <c r="T80" s="211">
        <f t="shared" si="17"/>
        <v>2040</v>
      </c>
      <c r="U80" s="211">
        <f t="shared" si="17"/>
        <v>2041</v>
      </c>
      <c r="V80" s="211">
        <f t="shared" si="17"/>
        <v>2042</v>
      </c>
      <c r="W80" s="211">
        <f t="shared" si="17"/>
        <v>2043</v>
      </c>
      <c r="X80" s="211">
        <f t="shared" si="17"/>
        <v>2044</v>
      </c>
      <c r="Y80" s="211">
        <f t="shared" si="17"/>
        <v>2045</v>
      </c>
      <c r="Z80" s="211">
        <f t="shared" si="17"/>
        <v>2046</v>
      </c>
      <c r="AA80" s="211">
        <f t="shared" si="17"/>
        <v>2047</v>
      </c>
      <c r="AB80" s="211">
        <f t="shared" si="17"/>
        <v>2048</v>
      </c>
      <c r="AC80" s="211">
        <f t="shared" si="17"/>
        <v>2049</v>
      </c>
      <c r="AD80" s="211">
        <f t="shared" si="17"/>
        <v>2050</v>
      </c>
      <c r="AE80" s="211">
        <f t="shared" si="17"/>
        <v>2051</v>
      </c>
      <c r="AF80" s="211">
        <f t="shared" si="17"/>
        <v>2052</v>
      </c>
      <c r="AG80" s="211">
        <f t="shared" si="17"/>
        <v>2053</v>
      </c>
      <c r="AH80" s="211">
        <f t="shared" si="17"/>
        <v>2054</v>
      </c>
      <c r="AI80" s="211">
        <f t="shared" si="17"/>
        <v>2055</v>
      </c>
      <c r="AJ80" s="211">
        <f t="shared" si="17"/>
        <v>2056</v>
      </c>
      <c r="AK80" s="211">
        <f t="shared" si="17"/>
        <v>2057</v>
      </c>
      <c r="AL80" s="211">
        <f t="shared" si="17"/>
        <v>2058</v>
      </c>
      <c r="AM80" s="211">
        <f t="shared" si="17"/>
        <v>2059</v>
      </c>
      <c r="AN80" s="211">
        <f t="shared" si="17"/>
        <v>2060</v>
      </c>
      <c r="AO80" s="211">
        <f t="shared" si="17"/>
        <v>2061</v>
      </c>
      <c r="AP80" s="211">
        <f t="shared" si="17"/>
        <v>2062</v>
      </c>
      <c r="AQ80" s="211">
        <f t="shared" si="17"/>
        <v>2063</v>
      </c>
      <c r="AR80" s="211">
        <f t="shared" si="17"/>
        <v>2064</v>
      </c>
      <c r="AS80" s="211">
        <f t="shared" si="17"/>
        <v>2065</v>
      </c>
      <c r="AT80" s="211">
        <f t="shared" si="17"/>
        <v>2066</v>
      </c>
      <c r="AU80" s="211">
        <f t="shared" si="17"/>
        <v>2067</v>
      </c>
      <c r="AV80" s="211">
        <f t="shared" si="17"/>
        <v>2068</v>
      </c>
      <c r="AW80" s="211">
        <f t="shared" si="17"/>
        <v>2069</v>
      </c>
      <c r="AX80" s="211">
        <f t="shared" si="17"/>
        <v>2070</v>
      </c>
      <c r="AY80" s="211">
        <f t="shared" si="17"/>
        <v>2071</v>
      </c>
      <c r="AZ80" s="211">
        <f t="shared" si="17"/>
        <v>2072</v>
      </c>
    </row>
    <row r="81" spans="1:52" s="174" customFormat="1" ht="14.25" x14ac:dyDescent="0.25">
      <c r="A81" s="234" t="s">
        <v>564</v>
      </c>
      <c r="B81" s="235">
        <f t="shared" ref="B81:AZ81" si="18">B74</f>
        <v>0</v>
      </c>
      <c r="C81" s="235">
        <f t="shared" si="18"/>
        <v>26985009.768011838</v>
      </c>
      <c r="D81" s="235">
        <f t="shared" si="18"/>
        <v>27503837.278641753</v>
      </c>
      <c r="E81" s="235">
        <f t="shared" si="18"/>
        <v>28037480.943157341</v>
      </c>
      <c r="F81" s="235">
        <f t="shared" si="18"/>
        <v>28586385.24617517</v>
      </c>
      <c r="G81" s="235">
        <f t="shared" si="18"/>
        <v>29151008.006850298</v>
      </c>
      <c r="H81" s="235">
        <f t="shared" si="18"/>
        <v>29731820.778912455</v>
      </c>
      <c r="I81" s="235">
        <f t="shared" si="18"/>
        <v>31937347.299720079</v>
      </c>
      <c r="J81" s="235">
        <f t="shared" si="18"/>
        <v>32552011.76659137</v>
      </c>
      <c r="K81" s="235">
        <f t="shared" si="18"/>
        <v>33184367.496035568</v>
      </c>
      <c r="L81" s="235">
        <f t="shared" si="18"/>
        <v>33834945.225929864</v>
      </c>
      <c r="M81" s="236">
        <f t="shared" si="18"/>
        <v>34491075.168457858</v>
      </c>
      <c r="N81" s="235">
        <f t="shared" si="18"/>
        <v>39244644.676486179</v>
      </c>
      <c r="O81" s="235">
        <f t="shared" si="18"/>
        <v>44413601.85794431</v>
      </c>
      <c r="P81" s="235">
        <f t="shared" si="18"/>
        <v>45267897.418449454</v>
      </c>
      <c r="Q81" s="235">
        <f t="shared" si="18"/>
        <v>46147073.174336515</v>
      </c>
      <c r="R81" s="235">
        <f t="shared" si="18"/>
        <v>47051875.531466968</v>
      </c>
      <c r="S81" s="235">
        <f t="shared" si="18"/>
        <v>47983073.287878104</v>
      </c>
      <c r="T81" s="235">
        <f t="shared" si="18"/>
        <v>48941458.30554834</v>
      </c>
      <c r="U81" s="235">
        <f t="shared" si="18"/>
        <v>49927846.202315457</v>
      </c>
      <c r="V81" s="235">
        <f t="shared" si="18"/>
        <v>52551115.101569191</v>
      </c>
      <c r="W81" s="235">
        <f t="shared" si="18"/>
        <v>53596054.218239963</v>
      </c>
      <c r="X81" s="235">
        <f t="shared" si="18"/>
        <v>57137003.046203926</v>
      </c>
      <c r="Y81" s="235">
        <f t="shared" si="18"/>
        <v>58318021.458347306</v>
      </c>
      <c r="Z81" s="235">
        <f t="shared" si="18"/>
        <v>59533721.751421735</v>
      </c>
      <c r="AA81" s="235">
        <f t="shared" si="18"/>
        <v>60785144.38185519</v>
      </c>
      <c r="AB81" s="235">
        <f t="shared" si="18"/>
        <v>62073361.019768402</v>
      </c>
      <c r="AC81" s="235">
        <f t="shared" si="18"/>
        <v>63399475.48538579</v>
      </c>
      <c r="AD81" s="235">
        <f t="shared" si="18"/>
        <v>64764624.713538468</v>
      </c>
      <c r="AE81" s="235">
        <f t="shared" si="18"/>
        <v>66169979.747102499</v>
      </c>
      <c r="AF81" s="235">
        <f t="shared" si="18"/>
        <v>67616746.760240227</v>
      </c>
      <c r="AG81" s="235">
        <f t="shared" si="18"/>
        <v>69106168.112338856</v>
      </c>
      <c r="AH81" s="235">
        <f t="shared" si="18"/>
        <v>70639523.433567211</v>
      </c>
      <c r="AI81" s="235">
        <f t="shared" si="18"/>
        <v>72218130.742999196</v>
      </c>
      <c r="AJ81" s="235">
        <f t="shared" si="18"/>
        <v>73843347.600280896</v>
      </c>
      <c r="AK81" s="235">
        <f t="shared" si="18"/>
        <v>75516572.291847825</v>
      </c>
      <c r="AL81" s="235">
        <f t="shared" si="18"/>
        <v>77239245.052728519</v>
      </c>
      <c r="AM81" s="235">
        <f t="shared" si="18"/>
        <v>79012849.325002432</v>
      </c>
      <c r="AN81" s="235">
        <f t="shared" si="18"/>
        <v>80838913.054011315</v>
      </c>
      <c r="AO81" s="235">
        <f t="shared" si="18"/>
        <v>82719010.023457244</v>
      </c>
      <c r="AP81" s="235">
        <f t="shared" si="18"/>
        <v>84654761.230553314</v>
      </c>
      <c r="AQ81" s="235">
        <f t="shared" si="18"/>
        <v>86647836.30242905</v>
      </c>
      <c r="AR81" s="235">
        <f t="shared" si="18"/>
        <v>88699954.955027819</v>
      </c>
      <c r="AS81" s="235">
        <f t="shared" si="18"/>
        <v>90812888.495771334</v>
      </c>
      <c r="AT81" s="235">
        <f t="shared" si="18"/>
        <v>92988461.371303916</v>
      </c>
      <c r="AU81" s="235">
        <f t="shared" si="18"/>
        <v>95228552.761669248</v>
      </c>
      <c r="AV81" s="235">
        <f t="shared" si="18"/>
        <v>97535098.222312316</v>
      </c>
      <c r="AW81" s="235">
        <f t="shared" si="18"/>
        <v>99910091.375341445</v>
      </c>
      <c r="AX81" s="235">
        <f t="shared" si="18"/>
        <v>102355585.65152819</v>
      </c>
      <c r="AY81" s="235">
        <f t="shared" si="18"/>
        <v>104873696.08456738</v>
      </c>
      <c r="AZ81" s="235">
        <f t="shared" si="18"/>
        <v>107466601.15916447</v>
      </c>
    </row>
    <row r="82" spans="1:52" x14ac:dyDescent="0.25">
      <c r="A82" s="239" t="s">
        <v>259</v>
      </c>
      <c r="B82" s="237">
        <f t="shared" ref="B82:AZ82" si="19">-B73</f>
        <v>0</v>
      </c>
      <c r="C82" s="237">
        <f t="shared" si="19"/>
        <v>2268701.3128144606</v>
      </c>
      <c r="D82" s="237">
        <f t="shared" si="19"/>
        <v>2268701.3128144606</v>
      </c>
      <c r="E82" s="237">
        <f t="shared" si="19"/>
        <v>2268701.3128144606</v>
      </c>
      <c r="F82" s="237">
        <f t="shared" si="19"/>
        <v>2268701.3128144606</v>
      </c>
      <c r="G82" s="237">
        <f t="shared" si="19"/>
        <v>2268701.3128144606</v>
      </c>
      <c r="H82" s="237">
        <f t="shared" si="19"/>
        <v>2268701.3128144606</v>
      </c>
      <c r="I82" s="237">
        <f t="shared" si="19"/>
        <v>2268701.3128144606</v>
      </c>
      <c r="J82" s="237">
        <f t="shared" si="19"/>
        <v>2268701.3128144606</v>
      </c>
      <c r="K82" s="237">
        <f t="shared" si="19"/>
        <v>2268701.3128144606</v>
      </c>
      <c r="L82" s="237">
        <f t="shared" si="19"/>
        <v>2268701.3128144606</v>
      </c>
      <c r="M82" s="238">
        <f t="shared" si="19"/>
        <v>2268701.3128144606</v>
      </c>
      <c r="N82" s="237">
        <f t="shared" si="19"/>
        <v>2268701.3128144606</v>
      </c>
      <c r="O82" s="237">
        <f t="shared" si="19"/>
        <v>2268701.3128144606</v>
      </c>
      <c r="P82" s="237">
        <f t="shared" si="19"/>
        <v>2268701.3128144606</v>
      </c>
      <c r="Q82" s="237">
        <f t="shared" si="19"/>
        <v>2268701.3128144606</v>
      </c>
      <c r="R82" s="237">
        <f t="shared" si="19"/>
        <v>2268701.3128144606</v>
      </c>
      <c r="S82" s="237">
        <f t="shared" si="19"/>
        <v>2268701.3128144606</v>
      </c>
      <c r="T82" s="237">
        <f t="shared" si="19"/>
        <v>2268701.3128144606</v>
      </c>
      <c r="U82" s="237">
        <f t="shared" si="19"/>
        <v>2268701.3128144606</v>
      </c>
      <c r="V82" s="237">
        <f t="shared" si="19"/>
        <v>2268701.3128144606</v>
      </c>
      <c r="W82" s="237">
        <f t="shared" si="19"/>
        <v>2268701.3128144606</v>
      </c>
      <c r="X82" s="237">
        <f t="shared" si="19"/>
        <v>2268701.3128144606</v>
      </c>
      <c r="Y82" s="237">
        <f t="shared" si="19"/>
        <v>2268701.3128144606</v>
      </c>
      <c r="Z82" s="237">
        <f t="shared" si="19"/>
        <v>2268701.3128144606</v>
      </c>
      <c r="AA82" s="237">
        <f t="shared" si="19"/>
        <v>2268701.3128144606</v>
      </c>
      <c r="AB82" s="237">
        <f t="shared" si="19"/>
        <v>2268701.3128144606</v>
      </c>
      <c r="AC82" s="237">
        <f t="shared" si="19"/>
        <v>2268701.3128144606</v>
      </c>
      <c r="AD82" s="237">
        <f t="shared" si="19"/>
        <v>2268701.3128144606</v>
      </c>
      <c r="AE82" s="237">
        <f t="shared" si="19"/>
        <v>2268701.3128144606</v>
      </c>
      <c r="AF82" s="237">
        <f t="shared" si="19"/>
        <v>2268701.3128144606</v>
      </c>
      <c r="AG82" s="237">
        <f t="shared" si="19"/>
        <v>2268701.3128144606</v>
      </c>
      <c r="AH82" s="237">
        <f t="shared" si="19"/>
        <v>2268701.3128144606</v>
      </c>
      <c r="AI82" s="237">
        <f t="shared" si="19"/>
        <v>2268701.3128144606</v>
      </c>
      <c r="AJ82" s="237">
        <f t="shared" si="19"/>
        <v>2268701.3128144606</v>
      </c>
      <c r="AK82" s="237">
        <f t="shared" si="19"/>
        <v>2268701.3128144606</v>
      </c>
      <c r="AL82" s="237">
        <f t="shared" si="19"/>
        <v>2268701.3128144606</v>
      </c>
      <c r="AM82" s="237">
        <f t="shared" si="19"/>
        <v>2268701.3128144606</v>
      </c>
      <c r="AN82" s="237">
        <f t="shared" si="19"/>
        <v>2268701.3128144606</v>
      </c>
      <c r="AO82" s="237">
        <f t="shared" si="19"/>
        <v>2268701.3128144606</v>
      </c>
      <c r="AP82" s="237">
        <f t="shared" si="19"/>
        <v>2268701.3128144606</v>
      </c>
      <c r="AQ82" s="237">
        <f t="shared" si="19"/>
        <v>2268701.3128144606</v>
      </c>
      <c r="AR82" s="237">
        <f t="shared" si="19"/>
        <v>2268701.3128144606</v>
      </c>
      <c r="AS82" s="237">
        <f t="shared" si="19"/>
        <v>2268701.3128144606</v>
      </c>
      <c r="AT82" s="237">
        <f t="shared" si="19"/>
        <v>2268701.3128144606</v>
      </c>
      <c r="AU82" s="237">
        <f t="shared" si="19"/>
        <v>2268701.3128144606</v>
      </c>
      <c r="AV82" s="237">
        <f t="shared" si="19"/>
        <v>2268701.3128144606</v>
      </c>
      <c r="AW82" s="237">
        <f t="shared" si="19"/>
        <v>2268701.3128144606</v>
      </c>
      <c r="AX82" s="237">
        <f t="shared" si="19"/>
        <v>2268701.3128144606</v>
      </c>
      <c r="AY82" s="237">
        <f t="shared" si="19"/>
        <v>2268701.3128144606</v>
      </c>
      <c r="AZ82" s="237">
        <f t="shared" si="19"/>
        <v>2268701.3128144606</v>
      </c>
    </row>
    <row r="83" spans="1:52" x14ac:dyDescent="0.25">
      <c r="A83" s="239" t="s">
        <v>258</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257</v>
      </c>
      <c r="B84" s="237">
        <f>IF(SUM($B$77:B77)+SUM($A$84:A84)&gt;0,0,SUM($B$77:B77)-SUM($A$84:A84))</f>
        <v>0</v>
      </c>
      <c r="C84" s="237">
        <f>IF(SUM($B$77:C77)+SUM($A$84:B84)&gt;0,0,SUM($B$77:C77)-SUM($A$84:B84))</f>
        <v>-5397001.953602368</v>
      </c>
      <c r="D84" s="237">
        <f>IF(SUM($B$77:D77)+SUM($A$84:C84)&gt;0,0,SUM($B$77:D77)-SUM($A$84:C84))</f>
        <v>-5500767.4557283502</v>
      </c>
      <c r="E84" s="237">
        <f>IF(SUM($B$77:E77)+SUM($A$84:D84)&gt;0,0,SUM($B$77:E77)-SUM($A$84:D84))</f>
        <v>-5607496.1886314675</v>
      </c>
      <c r="F84" s="237">
        <f>IF(SUM($B$77:F77)+SUM($A$84:E84)&gt;0,0,SUM($B$77:F77)-SUM($A$84:E84))</f>
        <v>-5717277.0492350347</v>
      </c>
      <c r="G84" s="237">
        <f>IF(SUM($B$77:G77)+SUM($A$84:F84)&gt;0,0,SUM($B$77:G77)-SUM($A$84:F84))</f>
        <v>-5830201.601370059</v>
      </c>
      <c r="H84" s="237">
        <f>IF(SUM($B$77:H77)+SUM($A$84:G84)&gt;0,0,SUM($B$77:H77)-SUM($A$84:G84))</f>
        <v>-5946364.1557824947</v>
      </c>
      <c r="I84" s="237">
        <f>IF(SUM($B$77:I77)+SUM($A$84:H84)&gt;0,0,SUM($B$77:I77)-SUM($A$84:H84))</f>
        <v>-6387469.4599440172</v>
      </c>
      <c r="J84" s="237">
        <f>IF(SUM($B$77:J77)+SUM($A$84:I84)&gt;0,0,SUM($B$77:J77)-SUM($A$84:I84))</f>
        <v>-6510402.353318274</v>
      </c>
      <c r="K84" s="237">
        <f>IF(SUM($B$77:K77)+SUM($A$84:J84)&gt;0,0,SUM($B$77:K77)-SUM($A$84:J84))</f>
        <v>-6636873.4992071167</v>
      </c>
      <c r="L84" s="237">
        <f>IF(SUM($B$77:L77)+SUM($A$84:K84)&gt;0,0,SUM($B$77:L77)-SUM($A$84:K84))</f>
        <v>-6766989.0451859757</v>
      </c>
      <c r="M84" s="238">
        <f>IF(SUM($B$77:M77)+SUM($A$84:L84)&gt;0,0,SUM($B$77:M77)-SUM($A$84:L84))</f>
        <v>-6898215.0336915776</v>
      </c>
      <c r="N84" s="237">
        <f>IF(SUM($B$77:N77)+SUM($A$84:M84)&gt;0,0,SUM($B$77:N77)-SUM($A$84:M84))</f>
        <v>-7848928.9352972358</v>
      </c>
      <c r="O84" s="237">
        <f>IF(SUM($B$77:O77)+SUM($A$84:N84)&gt;0,0,SUM($B$77:O77)-SUM($A$84:N84))</f>
        <v>-8882720.371588856</v>
      </c>
      <c r="P84" s="237">
        <f>IF(SUM($B$77:P77)+SUM($A$84:O84)&gt;0,0,SUM($B$77:P77)-SUM($A$84:O84))</f>
        <v>-9053579.4836898893</v>
      </c>
      <c r="Q84" s="237">
        <f>IF(SUM($B$77:Q77)+SUM($A$84:P84)&gt;0,0,SUM($B$77:Q77)-SUM($A$84:P84))</f>
        <v>-9229414.6348673105</v>
      </c>
      <c r="R84" s="237">
        <f>IF(SUM($B$77:R77)+SUM($A$84:Q84)&gt;0,0,SUM($B$77:R77)-SUM($A$84:Q84))</f>
        <v>-9410375.1062933952</v>
      </c>
      <c r="S84" s="237">
        <f>IF(SUM($B$77:S77)+SUM($A$84:R84)&gt;0,0,SUM($B$77:S77)-SUM($A$84:R84))</f>
        <v>-9596614.6575756222</v>
      </c>
      <c r="T84" s="237">
        <f>IF(SUM($B$77:T77)+SUM($A$84:S84)&gt;0,0,SUM($B$77:T77)-SUM($A$84:S84))</f>
        <v>-9788291.661109671</v>
      </c>
      <c r="U84" s="237">
        <f>IF(SUM($B$77:U77)+SUM($A$84:T84)&gt;0,0,SUM($B$77:U77)-SUM($A$84:T84))</f>
        <v>-9985569.2404630929</v>
      </c>
      <c r="V84" s="237">
        <f>IF(SUM($B$77:V77)+SUM($A$84:U84)&gt;0,0,SUM($B$77:V77)-SUM($A$84:U84))</f>
        <v>-10510223.020313829</v>
      </c>
      <c r="W84" s="237">
        <f>IF(SUM($B$77:W77)+SUM($A$84:V84)&gt;0,0,SUM($B$77:W77)-SUM($A$84:V84))</f>
        <v>-10719210.843647987</v>
      </c>
      <c r="X84" s="237">
        <f>IF(SUM($B$77:X77)+SUM($A$84:W84)&gt;0,0,SUM($B$77:X77)-SUM($A$84:W84))</f>
        <v>-11427400.6092408</v>
      </c>
      <c r="Y84" s="237">
        <f>IF(SUM($B$77:Y77)+SUM($A$84:X84)&gt;0,0,SUM($B$77:Y77)-SUM($A$84:X84))</f>
        <v>-11663604.291669458</v>
      </c>
      <c r="Z84" s="237">
        <f>IF(SUM($B$77:Z77)+SUM($A$84:Y84)&gt;0,0,SUM($B$77:Z77)-SUM($A$84:Y84))</f>
        <v>-11906744.350284338</v>
      </c>
      <c r="AA84" s="237">
        <f>IF(SUM($B$77:AA77)+SUM($A$84:Z84)&gt;0,0,SUM($B$77:AA77)-SUM($A$84:Z84))</f>
        <v>-12157028.876371026</v>
      </c>
      <c r="AB84" s="237">
        <f>IF(SUM($B$77:AB77)+SUM($A$84:AA84)&gt;0,0,SUM($B$77:AB77)-SUM($A$84:AA84))</f>
        <v>-12414672.203953683</v>
      </c>
      <c r="AC84" s="237">
        <f>IF(SUM($B$77:AC77)+SUM($A$84:AB84)&gt;0,0,SUM($B$77:AC77)-SUM($A$84:AB84))</f>
        <v>-12679895.097077161</v>
      </c>
      <c r="AD84" s="237">
        <f>IF(SUM($B$77:AD77)+SUM($A$84:AC84)&gt;0,0,SUM($B$77:AD77)-SUM($A$84:AC84))</f>
        <v>-12952924.942707688</v>
      </c>
      <c r="AE84" s="237">
        <f>IF(SUM($B$77:AE77)+SUM($A$84:AD84)&gt;0,0,SUM($B$77:AE77)-SUM($A$84:AD84))</f>
        <v>-13233995.949420512</v>
      </c>
      <c r="AF84" s="237">
        <f>IF(SUM($B$77:AF77)+SUM($A$84:AE84)&gt;0,0,SUM($B$77:AF77)-SUM($A$84:AE84))</f>
        <v>-13523349.352048069</v>
      </c>
      <c r="AG84" s="237">
        <f>IF(SUM($B$77:AG77)+SUM($A$84:AF84)&gt;0,0,SUM($B$77:AG77)-SUM($A$84:AF84))</f>
        <v>-13821233.622467756</v>
      </c>
      <c r="AH84" s="237">
        <f>IF(SUM($B$77:AH77)+SUM($A$84:AG84)&gt;0,0,SUM($B$77:AH77)-SUM($A$84:AG84))</f>
        <v>-14127904.686713457</v>
      </c>
      <c r="AI84" s="237">
        <f>IF(SUM($B$77:AI77)+SUM($A$84:AH84)&gt;0,0,SUM($B$77:AI77)-SUM($A$84:AH84))</f>
        <v>-14443626.148599863</v>
      </c>
      <c r="AJ84" s="237">
        <f>IF(SUM($B$77:AJ77)+SUM($A$84:AI84)&gt;0,0,SUM($B$77:AJ77)-SUM($A$84:AI84))</f>
        <v>-14768669.520056188</v>
      </c>
      <c r="AK84" s="237">
        <f>IF(SUM($B$77:AK77)+SUM($A$84:AJ84)&gt;0,0,SUM($B$77:AK77)-SUM($A$84:AJ84))</f>
        <v>-15103314.458369553</v>
      </c>
      <c r="AL84" s="237">
        <f>IF(SUM($B$77:AL77)+SUM($A$84:AK84)&gt;0,0,SUM($B$77:AL77)-SUM($A$84:AK84))</f>
        <v>-15447849.010545731</v>
      </c>
      <c r="AM84" s="237">
        <f>IF(SUM($B$77:AM77)+SUM($A$84:AL84)&gt;0,0,SUM($B$77:AM77)-SUM($A$84:AL84))</f>
        <v>-15802569.865000486</v>
      </c>
      <c r="AN84" s="237">
        <f>IF(SUM($B$77:AN77)+SUM($A$84:AM84)&gt;0,0,SUM($B$77:AN77)-SUM($A$84:AM84))</f>
        <v>-16167782.610802293</v>
      </c>
      <c r="AO84" s="237">
        <f>IF(SUM($B$77:AO77)+SUM($A$84:AN84)&gt;0,0,SUM($B$77:AO77)-SUM($A$84:AN84))</f>
        <v>-16543802.004691422</v>
      </c>
      <c r="AP84" s="237">
        <f>IF(SUM($B$77:AP77)+SUM($A$84:AO84)&gt;0,0,SUM($B$77:AP77)-SUM($A$84:AO84))</f>
        <v>-16930952.246110678</v>
      </c>
      <c r="AQ84" s="237">
        <f>IF(SUM($B$77:AQ77)+SUM($A$84:AP84)&gt;0,0,SUM($B$77:AQ77)-SUM($A$84:AP84))</f>
        <v>-17329567.260485828</v>
      </c>
      <c r="AR84" s="237">
        <f>IF(SUM($B$77:AR77)+SUM($A$84:AQ84)&gt;0,0,SUM($B$77:AR77)-SUM($A$84:AQ84))</f>
        <v>-17739990.99100554</v>
      </c>
      <c r="AS84" s="237">
        <f>IF(SUM($B$77:AS77)+SUM($A$84:AR84)&gt;0,0,SUM($B$77:AS77)-SUM($A$84:AR84))</f>
        <v>-18162577.699154258</v>
      </c>
      <c r="AT84" s="237">
        <f>IF(SUM($B$77:AT77)+SUM($A$84:AS84)&gt;0,0,SUM($B$77:AT77)-SUM($A$84:AS84))</f>
        <v>-18597692.274260759</v>
      </c>
      <c r="AU84" s="237">
        <f>IF(SUM($B$77:AU77)+SUM($A$84:AT84)&gt;0,0,SUM($B$77:AU77)-SUM($A$84:AT84))</f>
        <v>-19045710.552333832</v>
      </c>
      <c r="AV84" s="237">
        <f>IF(SUM($B$77:AV77)+SUM($A$84:AU84)&gt;0,0,SUM($B$77:AV77)-SUM($A$84:AU84))</f>
        <v>-19507019.644462466</v>
      </c>
      <c r="AW84" s="237">
        <f>IF(SUM($B$77:AW77)+SUM($A$84:AV84)&gt;0,0,SUM($B$77:AW77)-SUM($A$84:AV84))</f>
        <v>-19982018.275068283</v>
      </c>
      <c r="AX84" s="237">
        <f>IF(SUM($B$77:AX77)+SUM($A$84:AW84)&gt;0,0,SUM($B$77:AX77)-SUM($A$84:AW84))</f>
        <v>-20471117.130305648</v>
      </c>
      <c r="AY84" s="237">
        <f>IF(SUM($B$77:AY77)+SUM($A$84:AX84)&gt;0,0,SUM($B$77:AY77)-SUM($A$84:AX84))</f>
        <v>-20974739.216913462</v>
      </c>
      <c r="AZ84" s="237">
        <f>IF(SUM($B$77:AZ77)+SUM($A$84:AY84)&gt;0,0,SUM($B$77:AZ77)-SUM($A$84:AY84))</f>
        <v>-21493320.231832862</v>
      </c>
    </row>
    <row r="85" spans="1:52" x14ac:dyDescent="0.25">
      <c r="A85" s="239" t="s">
        <v>256</v>
      </c>
      <c r="B85" s="248">
        <f>IF(((SUM($B$64:B64)+SUM($B$66:B70))+SUM($B$87:B87))&lt;0,((SUM($B$64:B64)+SUM($B$66:B70))+SUM($B$87:B87))*0.18-SUM($A$85:A85),IF(SUM(A$85:$B85)&lt;0,0-SUM(A$85:$B85),0))</f>
        <v>-20418311.815330144</v>
      </c>
      <c r="C85" s="248">
        <f>IF(((SUM($B$64:C64)+SUM($B$66:C70))+SUM($B$87:C87))&lt;0,((SUM($B$64:C64)+SUM($B$66:C70))+SUM($B$87:C87))*0.18-SUM($A$85:B85),IF(SUM($B$85:B85)&lt;0,0-SUM($B$85:B85),0))</f>
        <v>5710378.8258866239</v>
      </c>
      <c r="D85" s="248">
        <f>IF(((SUM($B$64:D64)+SUM($B$66:D70))+SUM($B$87:D87))&lt;0,((SUM($B$64:D64)+SUM($B$66:D70))+SUM($B$87:D87))*0.18-SUM($A$85:C85),IF(SUM($B$85:C85)&lt;0,0-SUM($B$85:C85),0))</f>
        <v>5799275.7492006347</v>
      </c>
      <c r="E85" s="248">
        <f>IF(((SUM($B$64:E64)+SUM($B$66:E70))+SUM($B$87:E87))&lt;0,((SUM($B$64:E64)+SUM($B$66:E70))+SUM($B$87:E87))*0.18-SUM($A$85:D85),IF(SUM($B$85:D85)&lt;0,0-SUM($B$85:D85),0))</f>
        <v>5890839.5802140702</v>
      </c>
      <c r="F85" s="248">
        <f>IF(((SUM($B$64:F64)+SUM($B$66:F70))+SUM($B$87:F87))&lt;0,((SUM($B$64:F64)+SUM($B$66:F70))+SUM($B$87:F87))*0.18-SUM($A$85:E85),IF(SUM($B$85:E85)&lt;0,0-SUM($B$85:E85),0))</f>
        <v>3017817.6600288153</v>
      </c>
      <c r="G85" s="248">
        <f>IF(((SUM($B$64:G64)+SUM($B$66:G70))+SUM($B$87:G87))&lt;0,((SUM($B$64:G64)+SUM($B$66:G70))+SUM($B$87:G87))*0.18-SUM($A$85:F85),IF(SUM($B$85:F85)&lt;0,0-SUM($B$85:F85),0))</f>
        <v>0</v>
      </c>
      <c r="H85" s="248">
        <f>IF(((SUM($B$64:H64)+SUM($B$66:H70))+SUM($B$87:H87))&lt;0,((SUM($B$64:H64)+SUM($B$66:H70))+SUM($B$87:H87))*0.18-SUM($A$85:G85),IF(SUM($B$85:G85)&lt;0,0-SUM($B$85:G85),0))</f>
        <v>0</v>
      </c>
      <c r="I85" s="248">
        <f>IF(((SUM($B$64:I64)+SUM($B$66:I70))+SUM($B$87:I87))&lt;0,((SUM($B$64:I64)+SUM($B$66:I70))+SUM($B$87:I87))*0.18-SUM($A$85:H85),IF(SUM($B$85:H85)&lt;0,0-SUM($B$85:H85),0))</f>
        <v>0</v>
      </c>
      <c r="J85" s="248">
        <f>IF(((SUM($B$64:J64)+SUM($B$66:J70))+SUM($B$87:J87))&lt;0,((SUM($B$64:J64)+SUM($B$66:J70))+SUM($B$87:J87))*0.18-SUM($A$85:I85),IF(SUM($B$85:I85)&lt;0,0-SUM($B$85:I85),0))</f>
        <v>0</v>
      </c>
      <c r="K85" s="248">
        <f>IF(((SUM($B$64:K64)+SUM($B$66:K70))+SUM($B$87:K87))&lt;0,((SUM($B$64:K64)+SUM($B$66:K70))+SUM($B$87:K87))*0.18-SUM($A$85:J85),IF(SUM($B$85:J85)&lt;0,0-SUM($B$85:J85),0))</f>
        <v>0</v>
      </c>
      <c r="L85" s="248">
        <f>IF(((SUM($B$64:L64)+SUM($B$66:L70))+SUM($B$87:L87))&lt;0,((SUM($B$64:L64)+SUM($B$66:L70))+SUM($B$87:L87))*0.18-SUM($A$85:K85),IF(SUM($B$85:K85)&lt;0,0-SUM($B$85:K85),0))</f>
        <v>0</v>
      </c>
      <c r="M85" s="238">
        <f>IF(((SUM($B$64:M64)+SUM($B$66:M70))+SUM($B$87:M87))&lt;0,((SUM($B$64:M64)+SUM($B$66:M70))+SUM($B$87:M87))*0.18-SUM($A$85:L85),IF(SUM($B$85:L85)&lt;0,0-SUM($B$85:L85),0))</f>
        <v>0</v>
      </c>
      <c r="N85" s="248">
        <f>IF(((SUM($B$64:N64)+SUM($B$66:N70))+SUM($B$87:N87))&lt;0,((SUM($B$64:N64)+SUM($B$66:N70))+SUM($B$87:N87))*0.18-SUM($A$85:M85),IF(SUM($B$85:M85)&lt;0,0-SUM($B$85:M85),0))</f>
        <v>0</v>
      </c>
      <c r="O85" s="248">
        <f>IF(((SUM($B$64:O64)+SUM($B$66:O70))+SUM($B$87:O87))&lt;0,((SUM($B$64:O64)+SUM($B$66:O70))+SUM($B$87:O87))*0.18-SUM($A$85:N85),IF(SUM($B$85:N85)&lt;0,0-SUM($B$85:N85),0))</f>
        <v>0</v>
      </c>
      <c r="P85" s="248">
        <f>IF(((SUM($B$64:P64)+SUM($B$66:P70))+SUM($B$87:P87))&lt;0,((SUM($B$64:P64)+SUM($B$66:P70))+SUM($B$87:P87))*0.18-SUM($A$85:O85),IF(SUM($B$85:O85)&lt;0,0-SUM($B$85:O85),0))</f>
        <v>0</v>
      </c>
      <c r="Q85" s="248">
        <f>IF(((SUM($B$64:Q64)+SUM($B$66:Q70))+SUM($B$87:Q87))&lt;0,((SUM($B$64:Q64)+SUM($B$66:Q70))+SUM($B$87:Q87))*0.18-SUM($A$85:P85),IF(SUM($B$85:P85)&lt;0,0-SUM($B$85:P85),0))</f>
        <v>0</v>
      </c>
      <c r="R85" s="248">
        <f>IF(((SUM($B$64:R64)+SUM($B$66:R70))+SUM($B$87:R87))&lt;0,((SUM($B$64:R64)+SUM($B$66:R70))+SUM($B$87:R87))*0.18-SUM($A$85:Q85),IF(SUM($B$85:Q85)&lt;0,0-SUM($B$85:Q85),0))</f>
        <v>0</v>
      </c>
      <c r="S85" s="248">
        <f>IF(((SUM($B$64:S64)+SUM($B$66:S70))+SUM($B$87:S87))&lt;0,((SUM($B$64:S64)+SUM($B$66:S70))+SUM($B$87:S87))*0.18-SUM($A$85:R85),IF(SUM($B$85:R85)&lt;0,0-SUM($B$85:R85),0))</f>
        <v>0</v>
      </c>
      <c r="T85" s="248">
        <f>IF(((SUM($B$64:T64)+SUM($B$66:T70))+SUM($B$87:T87))&lt;0,((SUM($B$64:T64)+SUM($B$66:T70))+SUM($B$87:T87))*0.18-SUM($A$85:S85),IF(SUM($B$85:S85)&lt;0,0-SUM($B$85:S85),0))</f>
        <v>0</v>
      </c>
      <c r="U85" s="248">
        <f>IF(((SUM($B$64:U64)+SUM($B$66:U70))+SUM($B$87:U87))&lt;0,((SUM($B$64:U64)+SUM($B$66:U70))+SUM($B$87:U87))*0.18-SUM($A$85:T85),IF(SUM($B$85:T85)&lt;0,0-SUM($B$85:T85),0))</f>
        <v>0</v>
      </c>
      <c r="V85" s="248">
        <f>IF(((SUM($B$64:V64)+SUM($B$66:V70))+SUM($B$87:V87))&lt;0,((SUM($B$64:V64)+SUM($B$66:V70))+SUM($B$87:V87))*0.18-SUM($A$85:U85),IF(SUM($B$85:U85)&lt;0,0-SUM($B$85:U85),0))</f>
        <v>0</v>
      </c>
      <c r="W85" s="248">
        <f>IF(((SUM($B$64:W64)+SUM($B$66:W70))+SUM($B$87:W87))&lt;0,((SUM($B$64:W64)+SUM($B$66:W70))+SUM($B$87:W87))*0.18-SUM($A$85:V85),IF(SUM($B$85:V85)&lt;0,0-SUM($B$85:V85),0))</f>
        <v>0</v>
      </c>
      <c r="X85" s="248">
        <f>IF(((SUM($B$64:X64)+SUM($B$66:X70))+SUM($B$87:X87))&lt;0,((SUM($B$64:X64)+SUM($B$66:X70))+SUM($B$87:X87))*0.18-SUM($A$85:W85),IF(SUM($B$85:W85)&lt;0,0-SUM($B$85:W85),0))</f>
        <v>0</v>
      </c>
      <c r="Y85" s="248">
        <f>IF(((SUM($B$64:Y64)+SUM($B$66:Y70))+SUM($B$87:Y87))&lt;0,((SUM($B$64:Y64)+SUM($B$66:Y70))+SUM($B$87:Y87))*0.18-SUM($A$85:X85),IF(SUM($B$85:X85)&lt;0,0-SUM($B$85:X85),0))</f>
        <v>0</v>
      </c>
      <c r="Z85" s="248">
        <f>IF(((SUM($B$64:Z64)+SUM($B$66:Z70))+SUM($B$87:Z87))&lt;0,((SUM($B$64:Z64)+SUM($B$66:Z70))+SUM($B$87:Z87))*0.18-SUM($A$85:Y85),IF(SUM($B$85:Y85)&lt;0,0-SUM($B$85:Y85),0))</f>
        <v>0</v>
      </c>
      <c r="AA85" s="248">
        <f>IF(((SUM($B$64:AA64)+SUM($B$66:AA70))+SUM($B$87:AA87))&lt;0,((SUM($B$64:AA64)+SUM($B$66:AA70))+SUM($B$87:AA87))*0.18-SUM($A$85:Z85),IF(SUM($B$85:Z85)&lt;0,0-SUM($B$85:Z85),0))</f>
        <v>0</v>
      </c>
      <c r="AB85" s="248">
        <f>IF(((SUM($B$64:AB64)+SUM($B$66:AB70))+SUM($B$87:AB87))&lt;0,((SUM($B$64:AB64)+SUM($B$66:AB70))+SUM($B$87:AB87))*0.18-SUM($A$85:AA85),IF(SUM($B$85:AA85)&lt;0,0-SUM($B$85:AA85),0))</f>
        <v>0</v>
      </c>
      <c r="AC85" s="248">
        <f>IF(((SUM($B$64:AC64)+SUM($B$66:AC70))+SUM($B$87:AC87))&lt;0,((SUM($B$64:AC64)+SUM($B$66:AC70))+SUM($B$87:AC87))*0.18-SUM($A$85:AB85),IF(SUM($B$85:AB85)&lt;0,0-SUM($B$85:AB85),0))</f>
        <v>0</v>
      </c>
      <c r="AD85" s="248">
        <f>IF(((SUM($B$64:AD64)+SUM($B$66:AD70))+SUM($B$87:AD87))&lt;0,((SUM($B$64:AD64)+SUM($B$66:AD70))+SUM($B$87:AD87))*0.18-SUM($A$85:AC85),IF(SUM($B$85:AC85)&lt;0,0-SUM($B$85:AC85),0))</f>
        <v>0</v>
      </c>
      <c r="AE85" s="248">
        <f>IF(((SUM($B$64:AE64)+SUM($B$66:AE70))+SUM($B$87:AE87))&lt;0,((SUM($B$64:AE64)+SUM($B$66:AE70))+SUM($B$87:AE87))*0.18-SUM($A$85:AD85),IF(SUM($B$85:AD85)&lt;0,0-SUM($B$85:AD85),0))</f>
        <v>0</v>
      </c>
      <c r="AF85" s="248">
        <f>IF(((SUM($B$64:AF64)+SUM($B$66:AF70))+SUM($B$87:AF87))&lt;0,((SUM($B$64:AF64)+SUM($B$66:AF70))+SUM($B$87:AF87))*0.18-SUM($A$85:AE85),IF(SUM($B$85:AE85)&lt;0,0-SUM($B$85:AE85),0))</f>
        <v>0</v>
      </c>
      <c r="AG85" s="248">
        <f>IF(((SUM($B$64:AG64)+SUM($B$66:AG70))+SUM($B$87:AG87))&lt;0,((SUM($B$64:AG64)+SUM($B$66:AG70))+SUM($B$87:AG87))*0.18-SUM($A$85:AF85),IF(SUM($B$85:AF85)&lt;0,0-SUM($B$85:AF85),0))</f>
        <v>0</v>
      </c>
      <c r="AH85" s="248">
        <f>IF(((SUM($B$64:AH64)+SUM($B$66:AH70))+SUM($B$87:AH87))&lt;0,((SUM($B$64:AH64)+SUM($B$66:AH70))+SUM($B$87:AH87))*0.18-SUM($A$85:AG85),IF(SUM($B$85:AG85)&lt;0,0-SUM($B$85:AG85),0))</f>
        <v>0</v>
      </c>
      <c r="AI85" s="248">
        <f>IF(((SUM($B$64:AI64)+SUM($B$66:AI70))+SUM($B$87:AI87))&lt;0,((SUM($B$64:AI64)+SUM($B$66:AI70))+SUM($B$87:AI87))*0.18-SUM($A$85:AH85),IF(SUM($B$85:AH85)&lt;0,0-SUM($B$85:AH85),0))</f>
        <v>0</v>
      </c>
      <c r="AJ85" s="248">
        <f>IF(((SUM($B$64:AJ64)+SUM($B$66:AJ70))+SUM($B$87:AJ87))&lt;0,((SUM($B$64:AJ64)+SUM($B$66:AJ70))+SUM($B$87:AJ87))*0.18-SUM($A$85:AI85),IF(SUM($B$85:AI85)&lt;0,0-SUM($B$85:AI85),0))</f>
        <v>0</v>
      </c>
      <c r="AK85" s="248">
        <f>IF(((SUM($B$64:AK64)+SUM($B$66:AK70))+SUM($B$87:AK87))&lt;0,((SUM($B$64:AK64)+SUM($B$66:AK70))+SUM($B$87:AK87))*0.18-SUM($A$85:AJ85),IF(SUM($B$85:AJ85)&lt;0,0-SUM($B$85:AJ85),0))</f>
        <v>0</v>
      </c>
      <c r="AL85" s="248">
        <f>IF(((SUM($B$64:AL64)+SUM($B$66:AL70))+SUM($B$87:AL87))&lt;0,((SUM($B$64:AL64)+SUM($B$66:AL70))+SUM($B$87:AL87))*0.18-SUM($A$85:AK85),IF(SUM($B$85:AK85)&lt;0,0-SUM($B$85:AK85),0))</f>
        <v>0</v>
      </c>
      <c r="AM85" s="248">
        <f>IF(((SUM($B$64:AM64)+SUM($B$66:AM70))+SUM($B$87:AM87))&lt;0,((SUM($B$64:AM64)+SUM($B$66:AM70))+SUM($B$87:AM87))*0.18-SUM($A$85:AL85),IF(SUM($B$85:AL85)&lt;0,0-SUM($B$85:AL85),0))</f>
        <v>0</v>
      </c>
      <c r="AN85" s="248">
        <f>IF(((SUM($B$64:AN64)+SUM($B$66:AN70))+SUM($B$87:AN87))&lt;0,((SUM($B$64:AN64)+SUM($B$66:AN70))+SUM($B$87:AN87))*0.18-SUM($A$85:AM85),IF(SUM($B$85:AM85)&lt;0,0-SUM($B$85:AM85),0))</f>
        <v>0</v>
      </c>
      <c r="AO85" s="248">
        <f>IF(((SUM($B$64:AO64)+SUM($B$66:AO70))+SUM($B$87:AO87))&lt;0,((SUM($B$64:AO64)+SUM($B$66:AO70))+SUM($B$87:AO87))*0.18-SUM($A$85:AN85),IF(SUM($B$85:AN85)&lt;0,0-SUM($B$85:AN85),0))</f>
        <v>0</v>
      </c>
      <c r="AP85" s="248">
        <f>IF(((SUM($B$64:AP64)+SUM($B$66:AP70))+SUM($B$87:AP87))&lt;0,((SUM($B$64:AP64)+SUM($B$66:AP70))+SUM($B$87:AP87))*0.18-SUM($A$85:AO85),IF(SUM($B$85:AO85)&lt;0,0-SUM($B$85:AO85),0))</f>
        <v>0</v>
      </c>
      <c r="AQ85" s="248">
        <f>IF(((SUM($B$64:AQ64)+SUM($B$66:AQ70))+SUM($B$87:AQ87))&lt;0,((SUM($B$64:AQ64)+SUM($B$66:AQ70))+SUM($B$87:AQ87))*0.18-SUM($A$85:AP85),IF(SUM($B$85:AP85)&lt;0,0-SUM($B$85:AP85),0))</f>
        <v>0</v>
      </c>
      <c r="AR85" s="248">
        <f>IF(((SUM($B$64:AR64)+SUM($B$66:AR70))+SUM($B$87:AR87))&lt;0,((SUM($B$64:AR64)+SUM($B$66:AR70))+SUM($B$87:AR87))*0.18-SUM($A$85:AQ85),IF(SUM($B$85:AQ85)&lt;0,0-SUM($B$85:AQ85),0))</f>
        <v>0</v>
      </c>
      <c r="AS85" s="248">
        <f>IF(((SUM($B$64:AS64)+SUM($B$66:AS70))+SUM($B$87:AS87))&lt;0,((SUM($B$64:AS64)+SUM($B$66:AS70))+SUM($B$87:AS87))*0.18-SUM($A$85:AR85),IF(SUM($B$85:AR85)&lt;0,0-SUM($B$85:AR85),0))</f>
        <v>0</v>
      </c>
      <c r="AT85" s="248">
        <f>IF(((SUM($B$64:AT64)+SUM($B$66:AT70))+SUM($B$87:AT87))&lt;0,((SUM($B$64:AT64)+SUM($B$66:AT70))+SUM($B$87:AT87))*0.18-SUM($A$85:AS85),IF(SUM($B$85:AS85)&lt;0,0-SUM($B$85:AS85),0))</f>
        <v>0</v>
      </c>
      <c r="AU85" s="248">
        <f>IF(((SUM($B$64:AU64)+SUM($B$66:AU70))+SUM($B$87:AU87))&lt;0,((SUM($B$64:AU64)+SUM($B$66:AU70))+SUM($B$87:AU87))*0.18-SUM($A$85:AT85),IF(SUM($B$85:AT85)&lt;0,0-SUM($B$85:AT85),0))</f>
        <v>0</v>
      </c>
      <c r="AV85" s="248">
        <f>IF(((SUM($B$64:AV64)+SUM($B$66:AV70))+SUM($B$87:AV87))&lt;0,((SUM($B$64:AV64)+SUM($B$66:AV70))+SUM($B$87:AV87))*0.18-SUM($A$85:AU85),IF(SUM($B$85:AU85)&lt;0,0-SUM($B$85:AU85),0))</f>
        <v>0</v>
      </c>
      <c r="AW85" s="248">
        <f>IF(((SUM($B$64:AW64)+SUM($B$66:AW70))+SUM($B$87:AW87))&lt;0,((SUM($B$64:AW64)+SUM($B$66:AW70))+SUM($B$87:AW87))*0.18-SUM($A$85:AV85),IF(SUM($B$85:AV85)&lt;0,0-SUM($B$85:AV85),0))</f>
        <v>0</v>
      </c>
      <c r="AX85" s="248">
        <f>IF(((SUM($B$64:AX64)+SUM($B$66:AX70))+SUM($B$87:AX87))&lt;0,((SUM($B$64:AX64)+SUM($B$66:AX70))+SUM($B$87:AX87))*0.18-SUM($A$85:AW85),IF(SUM($B$85:AW85)&lt;0,0-SUM($B$85:AW85),0))</f>
        <v>0</v>
      </c>
      <c r="AY85" s="248">
        <f>IF(((SUM($B$64:AY64)+SUM($B$66:AY70))+SUM($B$87:AY87))&lt;0,((SUM($B$64:AY64)+SUM($B$66:AY70))+SUM($B$87:AY87))*0.18-SUM($A$85:AX85),IF(SUM($B$85:AX85)&lt;0,0-SUM($B$85:AX85),0))</f>
        <v>0</v>
      </c>
      <c r="AZ85" s="248">
        <f>IF(((SUM($B$64:AZ64)+SUM($B$66:AZ70))+SUM($B$87:AZ87))&lt;0,((SUM($B$64:AZ64)+SUM($B$66:AZ70))+SUM($B$87:AZ87))*0.18-SUM($A$85:AY85),IF(SUM($B$85:AY85)&lt;0,0-SUM($B$85:AY85),0))</f>
        <v>0</v>
      </c>
    </row>
    <row r="86" spans="1:52" x14ac:dyDescent="0.25">
      <c r="A86" s="239" t="s">
        <v>255</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254</v>
      </c>
      <c r="B87" s="237">
        <f>-($B$25+$B$26)*$B$28</f>
        <v>-113435065.64072303</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253</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4" customFormat="1" ht="14.25" x14ac:dyDescent="0.25">
      <c r="A89" s="249" t="s">
        <v>252</v>
      </c>
      <c r="B89" s="235">
        <f>SUM(B81:B88)</f>
        <v>-133853377.45605318</v>
      </c>
      <c r="C89" s="235">
        <f t="shared" ref="C89:AZ89" si="23">SUM(C81:C88)</f>
        <v>29567087.953110553</v>
      </c>
      <c r="D89" s="235">
        <f>SUM(D81:D88)</f>
        <v>30071046.884928495</v>
      </c>
      <c r="E89" s="235">
        <f>SUM(E81:E88)</f>
        <v>30589525.647554405</v>
      </c>
      <c r="F89" s="235">
        <f t="shared" si="23"/>
        <v>28155627.16978341</v>
      </c>
      <c r="G89" s="235">
        <f t="shared" si="23"/>
        <v>25589507.718294699</v>
      </c>
      <c r="H89" s="235">
        <f t="shared" si="23"/>
        <v>26054157.935944419</v>
      </c>
      <c r="I89" s="235">
        <f t="shared" si="23"/>
        <v>27818579.152590521</v>
      </c>
      <c r="J89" s="235">
        <f t="shared" si="23"/>
        <v>28310310.726087555</v>
      </c>
      <c r="K89" s="235">
        <f t="shared" si="23"/>
        <v>28816195.309642911</v>
      </c>
      <c r="L89" s="235">
        <f t="shared" si="23"/>
        <v>29336657.493558347</v>
      </c>
      <c r="M89" s="236">
        <f t="shared" si="23"/>
        <v>29861561.44758074</v>
      </c>
      <c r="N89" s="235">
        <f t="shared" si="23"/>
        <v>33664417.054003403</v>
      </c>
      <c r="O89" s="235">
        <f t="shared" si="23"/>
        <v>37799582.799169913</v>
      </c>
      <c r="P89" s="235">
        <f t="shared" si="23"/>
        <v>38483019.247574024</v>
      </c>
      <c r="Q89" s="235">
        <f t="shared" si="23"/>
        <v>39186359.852283664</v>
      </c>
      <c r="R89" s="235">
        <f t="shared" si="23"/>
        <v>39910201.737988032</v>
      </c>
      <c r="S89" s="235">
        <f t="shared" si="23"/>
        <v>40655159.943116941</v>
      </c>
      <c r="T89" s="235">
        <f t="shared" si="23"/>
        <v>41421867.957253128</v>
      </c>
      <c r="U89" s="235">
        <f t="shared" si="23"/>
        <v>42210978.274666823</v>
      </c>
      <c r="V89" s="235">
        <f t="shared" si="23"/>
        <v>44309593.394069821</v>
      </c>
      <c r="W89" s="235">
        <f t="shared" si="23"/>
        <v>45145544.687406436</v>
      </c>
      <c r="X89" s="235">
        <f t="shared" si="23"/>
        <v>47978303.749777585</v>
      </c>
      <c r="Y89" s="235">
        <f t="shared" si="23"/>
        <v>48923118.479492307</v>
      </c>
      <c r="Z89" s="235">
        <f t="shared" si="23"/>
        <v>49895678.713951856</v>
      </c>
      <c r="AA89" s="235">
        <f t="shared" si="23"/>
        <v>50896816.818298623</v>
      </c>
      <c r="AB89" s="235">
        <f t="shared" si="23"/>
        <v>51927390.128629178</v>
      </c>
      <c r="AC89" s="235">
        <f t="shared" si="23"/>
        <v>52988281.701123089</v>
      </c>
      <c r="AD89" s="235">
        <f t="shared" si="23"/>
        <v>54080401.083645239</v>
      </c>
      <c r="AE89" s="235">
        <f t="shared" si="23"/>
        <v>55204685.110496446</v>
      </c>
      <c r="AF89" s="235">
        <f t="shared" si="23"/>
        <v>56362098.721006617</v>
      </c>
      <c r="AG89" s="235">
        <f t="shared" si="23"/>
        <v>57553635.802685559</v>
      </c>
      <c r="AH89" s="235">
        <f t="shared" si="23"/>
        <v>58780320.059668213</v>
      </c>
      <c r="AI89" s="235">
        <f t="shared" si="23"/>
        <v>60043205.907213792</v>
      </c>
      <c r="AJ89" s="235">
        <f t="shared" si="23"/>
        <v>61343379.393039167</v>
      </c>
      <c r="AK89" s="235">
        <f t="shared" si="23"/>
        <v>62681959.146292731</v>
      </c>
      <c r="AL89" s="235">
        <f t="shared" si="23"/>
        <v>64060097.354997247</v>
      </c>
      <c r="AM89" s="235">
        <f t="shared" si="23"/>
        <v>65478980.772816405</v>
      </c>
      <c r="AN89" s="235">
        <f t="shared" si="23"/>
        <v>66939831.756023481</v>
      </c>
      <c r="AO89" s="235">
        <f t="shared" si="23"/>
        <v>68443909.331580281</v>
      </c>
      <c r="AP89" s="235">
        <f t="shared" si="23"/>
        <v>69992510.297257096</v>
      </c>
      <c r="AQ89" s="235">
        <f t="shared" si="23"/>
        <v>71586970.354757681</v>
      </c>
      <c r="AR89" s="235">
        <f t="shared" si="23"/>
        <v>73228665.276836738</v>
      </c>
      <c r="AS89" s="235">
        <f t="shared" si="23"/>
        <v>74919012.109431535</v>
      </c>
      <c r="AT89" s="235">
        <f t="shared" si="23"/>
        <v>76659470.409857616</v>
      </c>
      <c r="AU89" s="235">
        <f t="shared" si="23"/>
        <v>78451543.522149876</v>
      </c>
      <c r="AV89" s="235">
        <f t="shared" si="23"/>
        <v>80296779.890664309</v>
      </c>
      <c r="AW89" s="235">
        <f t="shared" si="23"/>
        <v>82196774.413087621</v>
      </c>
      <c r="AX89" s="235">
        <f t="shared" si="23"/>
        <v>84153169.834037006</v>
      </c>
      <c r="AY89" s="235">
        <f t="shared" si="23"/>
        <v>86167658.18046838</v>
      </c>
      <c r="AZ89" s="235">
        <f t="shared" si="23"/>
        <v>88241982.240146071</v>
      </c>
    </row>
    <row r="90" spans="1:52" s="174" customFormat="1" ht="14.25" x14ac:dyDescent="0.25">
      <c r="A90" s="249" t="s">
        <v>565</v>
      </c>
      <c r="B90" s="235">
        <f>SUM($B$89:B89)</f>
        <v>-133853377.45605318</v>
      </c>
      <c r="C90" s="235">
        <f>SUM($B$89:C89)</f>
        <v>-104286289.50294262</v>
      </c>
      <c r="D90" s="235">
        <f>SUM($B$89:D89)</f>
        <v>-74215242.618014127</v>
      </c>
      <c r="E90" s="235">
        <f>SUM($B$89:E89)</f>
        <v>-43625716.970459722</v>
      </c>
      <c r="F90" s="235">
        <f>SUM($B$89:F89)</f>
        <v>-15470089.800676312</v>
      </c>
      <c r="G90" s="235">
        <f>SUM($B$89:G89)</f>
        <v>10119417.917618386</v>
      </c>
      <c r="H90" s="235">
        <f>SUM($B$89:H89)</f>
        <v>36173575.853562802</v>
      </c>
      <c r="I90" s="235">
        <f>SUM($B$89:I89)</f>
        <v>63992155.006153323</v>
      </c>
      <c r="J90" s="235">
        <f>SUM($B$89:J89)</f>
        <v>92302465.732240885</v>
      </c>
      <c r="K90" s="235">
        <f>SUM($B$89:K89)</f>
        <v>121118661.0418838</v>
      </c>
      <c r="L90" s="235">
        <f>SUM($B$89:L89)</f>
        <v>150455318.53544214</v>
      </c>
      <c r="M90" s="236">
        <f>SUM($B$89:M89)</f>
        <v>180316879.98302287</v>
      </c>
      <c r="N90" s="235">
        <f>SUM($B$89:N89)</f>
        <v>213981297.03702629</v>
      </c>
      <c r="O90" s="235">
        <f>SUM($B$89:O89)</f>
        <v>251780879.83619618</v>
      </c>
      <c r="P90" s="235">
        <f>SUM($B$89:P89)</f>
        <v>290263899.08377022</v>
      </c>
      <c r="Q90" s="235">
        <f>SUM($B$89:Q89)</f>
        <v>329450258.93605387</v>
      </c>
      <c r="R90" s="235">
        <f>SUM($B$89:R89)</f>
        <v>369360460.67404193</v>
      </c>
      <c r="S90" s="235">
        <f>SUM($B$89:S89)</f>
        <v>410015620.61715889</v>
      </c>
      <c r="T90" s="235">
        <f>SUM($B$89:T89)</f>
        <v>451437488.57441199</v>
      </c>
      <c r="U90" s="235">
        <f>SUM($B$89:U89)</f>
        <v>493648466.84907883</v>
      </c>
      <c r="V90" s="235">
        <f>SUM($B$89:V89)</f>
        <v>537958060.24314868</v>
      </c>
      <c r="W90" s="235">
        <f>SUM($B$89:W89)</f>
        <v>583103604.93055511</v>
      </c>
      <c r="X90" s="235">
        <f>SUM($B$89:X89)</f>
        <v>631081908.68033266</v>
      </c>
      <c r="Y90" s="235">
        <f>SUM($B$89:Y89)</f>
        <v>680005027.15982497</v>
      </c>
      <c r="Z90" s="235">
        <f>SUM($B$89:Z89)</f>
        <v>729900705.87377679</v>
      </c>
      <c r="AA90" s="235">
        <f>SUM($B$89:AA89)</f>
        <v>780797522.69207537</v>
      </c>
      <c r="AB90" s="235">
        <f>SUM($B$89:AB89)</f>
        <v>832724912.82070458</v>
      </c>
      <c r="AC90" s="235">
        <f>SUM($B$89:AC89)</f>
        <v>885713194.5218277</v>
      </c>
      <c r="AD90" s="235">
        <f>SUM($B$89:AD89)</f>
        <v>939793595.60547292</v>
      </c>
      <c r="AE90" s="235">
        <f>SUM($B$89:AE89)</f>
        <v>994998280.71596932</v>
      </c>
      <c r="AF90" s="235">
        <f>SUM($B$89:AF89)</f>
        <v>1051360379.436976</v>
      </c>
      <c r="AG90" s="235">
        <f>SUM($B$89:AG89)</f>
        <v>1108914015.2396615</v>
      </c>
      <c r="AH90" s="235">
        <f>SUM($B$89:AH89)</f>
        <v>1167694335.2993298</v>
      </c>
      <c r="AI90" s="235">
        <f>SUM($B$89:AI89)</f>
        <v>1227737541.2065434</v>
      </c>
      <c r="AJ90" s="235">
        <f>SUM($B$89:AJ89)</f>
        <v>1289080920.5995827</v>
      </c>
      <c r="AK90" s="235">
        <f>SUM($B$89:AK89)</f>
        <v>1351762879.7458754</v>
      </c>
      <c r="AL90" s="235">
        <f>SUM($B$89:AL89)</f>
        <v>1415822977.1008725</v>
      </c>
      <c r="AM90" s="235">
        <f>SUM($B$89:AM89)</f>
        <v>1481301957.8736889</v>
      </c>
      <c r="AN90" s="235">
        <f>SUM($B$89:AN89)</f>
        <v>1548241789.6297123</v>
      </c>
      <c r="AO90" s="235">
        <f>SUM($B$89:AO89)</f>
        <v>1616685698.9612927</v>
      </c>
      <c r="AP90" s="235">
        <f>SUM($B$89:AP89)</f>
        <v>1686678209.2585499</v>
      </c>
      <c r="AQ90" s="235">
        <f>SUM($B$89:AQ89)</f>
        <v>1758265179.6133077</v>
      </c>
      <c r="AR90" s="235">
        <f>SUM($B$89:AR89)</f>
        <v>1831493844.8901443</v>
      </c>
      <c r="AS90" s="235">
        <f>SUM($B$89:AS89)</f>
        <v>1906412856.9995759</v>
      </c>
      <c r="AT90" s="235">
        <f>SUM($B$89:AT89)</f>
        <v>1983072327.4094334</v>
      </c>
      <c r="AU90" s="235">
        <f>SUM($B$89:AU89)</f>
        <v>2061523870.9315832</v>
      </c>
      <c r="AV90" s="235">
        <f>SUM($B$89:AV89)</f>
        <v>2141820650.8222475</v>
      </c>
      <c r="AW90" s="235">
        <f>SUM($B$89:AW89)</f>
        <v>2224017425.2353354</v>
      </c>
      <c r="AX90" s="235">
        <f>SUM($B$89:AX89)</f>
        <v>2308170595.0693722</v>
      </c>
      <c r="AY90" s="235">
        <f>SUM($B$89:AY89)</f>
        <v>2394338253.2498407</v>
      </c>
      <c r="AZ90" s="235">
        <f>SUM($B$89:AZ89)</f>
        <v>2482580235.4899869</v>
      </c>
    </row>
    <row r="91" spans="1:52" x14ac:dyDescent="0.25">
      <c r="A91" s="250" t="s">
        <v>251</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4" customFormat="1" ht="14.25" x14ac:dyDescent="0.25">
      <c r="A92" s="253" t="s">
        <v>566</v>
      </c>
      <c r="B92" s="254">
        <f t="shared" ref="B92:AY92" si="25">B89*B91</f>
        <v>-133853377.45605318</v>
      </c>
      <c r="C92" s="254">
        <f t="shared" si="25"/>
        <v>26050297.756044541</v>
      </c>
      <c r="D92" s="254">
        <f t="shared" si="25"/>
        <v>23343008.313709557</v>
      </c>
      <c r="E92" s="254">
        <f t="shared" si="25"/>
        <v>20921130.950377565</v>
      </c>
      <c r="F92" s="254">
        <f t="shared" si="25"/>
        <v>16966089.7325444</v>
      </c>
      <c r="G92" s="254">
        <f t="shared" si="25"/>
        <v>13585718.87164256</v>
      </c>
      <c r="H92" s="254">
        <f t="shared" si="25"/>
        <v>12187142.024284238</v>
      </c>
      <c r="I92" s="254">
        <f t="shared" si="25"/>
        <v>11464732.174670562</v>
      </c>
      <c r="J92" s="254">
        <f t="shared" si="25"/>
        <v>10279636.170630192</v>
      </c>
      <c r="K92" s="254">
        <f t="shared" si="25"/>
        <v>9218789.2193157859</v>
      </c>
      <c r="L92" s="254">
        <f t="shared" si="25"/>
        <v>8268981.4027075227</v>
      </c>
      <c r="M92" s="236">
        <f t="shared" si="25"/>
        <v>7415800.4714711364</v>
      </c>
      <c r="N92" s="254">
        <f t="shared" si="25"/>
        <v>7365814.2063309364</v>
      </c>
      <c r="O92" s="254">
        <f t="shared" si="25"/>
        <v>7286866.391775243</v>
      </c>
      <c r="P92" s="254">
        <f t="shared" si="25"/>
        <v>6536226.2467023237</v>
      </c>
      <c r="Q92" s="254">
        <f t="shared" si="25"/>
        <v>5864041.0171022164</v>
      </c>
      <c r="R92" s="254">
        <f t="shared" si="25"/>
        <v>5261991.4561973196</v>
      </c>
      <c r="S92" s="254">
        <f t="shared" si="25"/>
        <v>4722652.905443076</v>
      </c>
      <c r="T92" s="254">
        <f t="shared" si="25"/>
        <v>4239397.8222522838</v>
      </c>
      <c r="U92" s="254">
        <f t="shared" si="25"/>
        <v>3806309.057045327</v>
      </c>
      <c r="V92" s="254">
        <f t="shared" si="25"/>
        <v>3520306.9591431408</v>
      </c>
      <c r="W92" s="254">
        <f t="shared" si="25"/>
        <v>3160107.1251038029</v>
      </c>
      <c r="X92" s="254">
        <f t="shared" si="25"/>
        <v>2958938.4817205854</v>
      </c>
      <c r="Y92" s="254">
        <f t="shared" si="25"/>
        <v>2658332.5991857536</v>
      </c>
      <c r="Z92" s="254">
        <f t="shared" si="25"/>
        <v>2388703.5658163014</v>
      </c>
      <c r="AA92" s="254">
        <f t="shared" si="25"/>
        <v>2146812.3419785881</v>
      </c>
      <c r="AB92" s="254">
        <f t="shared" si="25"/>
        <v>1929763.5352938417</v>
      </c>
      <c r="AC92" s="254">
        <f t="shared" si="25"/>
        <v>1734968.4242023791</v>
      </c>
      <c r="AD92" s="254">
        <f t="shared" si="25"/>
        <v>1560112.0132677697</v>
      </c>
      <c r="AE92" s="254">
        <f t="shared" si="25"/>
        <v>1403123.67524775</v>
      </c>
      <c r="AF92" s="254">
        <f t="shared" si="25"/>
        <v>1262150.9846054032</v>
      </c>
      <c r="AG92" s="254">
        <f t="shared" si="25"/>
        <v>1135536.3911888315</v>
      </c>
      <c r="AH92" s="254">
        <f t="shared" si="25"/>
        <v>1021796.4219052065</v>
      </c>
      <c r="AI92" s="254">
        <f t="shared" si="25"/>
        <v>919603.13291811734</v>
      </c>
      <c r="AJ92" s="254">
        <f t="shared" si="25"/>
        <v>827767.56570365536</v>
      </c>
      <c r="AK92" s="254">
        <f t="shared" si="25"/>
        <v>745224.98765210574</v>
      </c>
      <c r="AL92" s="254">
        <f t="shared" si="25"/>
        <v>671021.7221891915</v>
      </c>
      <c r="AM92" s="254">
        <f t="shared" si="25"/>
        <v>604303.39496010623</v>
      </c>
      <c r="AN92" s="254">
        <f t="shared" si="25"/>
        <v>544304.44177784061</v>
      </c>
      <c r="AO92" s="254">
        <f t="shared" si="25"/>
        <v>490338.74105670844</v>
      </c>
      <c r="AP92" s="254">
        <f t="shared" si="25"/>
        <v>441791.24857338006</v>
      </c>
      <c r="AQ92" s="254">
        <f t="shared" si="25"/>
        <v>398110.52583503339</v>
      </c>
      <c r="AR92" s="254">
        <f t="shared" si="25"/>
        <v>358802.0652766343</v>
      </c>
      <c r="AS92" s="254">
        <f t="shared" si="25"/>
        <v>323422.32612498885</v>
      </c>
      <c r="AT92" s="254">
        <f t="shared" si="25"/>
        <v>291573.40420483873</v>
      </c>
      <c r="AU92" s="254">
        <f t="shared" si="25"/>
        <v>262898.26735402166</v>
      </c>
      <c r="AV92" s="254">
        <f t="shared" si="25"/>
        <v>237076.49557769639</v>
      </c>
      <c r="AW92" s="254">
        <f t="shared" si="25"/>
        <v>213820.47170969547</v>
      </c>
      <c r="AX92" s="254">
        <f t="shared" si="25"/>
        <v>192871.97425440775</v>
      </c>
      <c r="AY92" s="254">
        <f t="shared" si="25"/>
        <v>173999.12933694941</v>
      </c>
      <c r="AZ92" s="254">
        <f>AZ89*AZ91</f>
        <v>156993.68336531782</v>
      </c>
    </row>
    <row r="93" spans="1:52" s="174" customFormat="1" ht="14.25" x14ac:dyDescent="0.25">
      <c r="A93" s="253" t="s">
        <v>567</v>
      </c>
      <c r="B93" s="254">
        <f>SUM($B$92:B92)</f>
        <v>-133853377.45605318</v>
      </c>
      <c r="C93" s="254">
        <f>SUM($B$92:C92)</f>
        <v>-107803079.70000865</v>
      </c>
      <c r="D93" s="254">
        <f>SUM($B$92:D92)</f>
        <v>-84460071.386299089</v>
      </c>
      <c r="E93" s="254">
        <f>SUM($B$92:E92)</f>
        <v>-63538940.43592152</v>
      </c>
      <c r="F93" s="254">
        <f>SUM($B$92:F92)</f>
        <v>-46572850.70337712</v>
      </c>
      <c r="G93" s="254">
        <f>SUM($B$92:G92)</f>
        <v>-32987131.83173456</v>
      </c>
      <c r="H93" s="254">
        <f>SUM($B$92:H92)</f>
        <v>-20799989.807450324</v>
      </c>
      <c r="I93" s="254">
        <f>SUM($B$92:I92)</f>
        <v>-9335257.6327797621</v>
      </c>
      <c r="J93" s="254">
        <f>SUM($B$92:J92)</f>
        <v>944378.53785043024</v>
      </c>
      <c r="K93" s="254">
        <f>SUM($B$92:K92)</f>
        <v>10163167.757166216</v>
      </c>
      <c r="L93" s="254">
        <f>SUM($B$92:L92)</f>
        <v>18432149.159873739</v>
      </c>
      <c r="M93" s="236">
        <f>SUM($B$92:M92)</f>
        <v>25847949.631344877</v>
      </c>
      <c r="N93" s="254">
        <f>SUM($B$92:N92)</f>
        <v>33213763.837675814</v>
      </c>
      <c r="O93" s="254">
        <f>SUM($B$92:O92)</f>
        <v>40500630.22945106</v>
      </c>
      <c r="P93" s="254">
        <f>SUM($B$92:P92)</f>
        <v>47036856.476153381</v>
      </c>
      <c r="Q93" s="254">
        <f>SUM($B$92:Q92)</f>
        <v>52900897.4932556</v>
      </c>
      <c r="R93" s="254">
        <f>SUM($B$92:R92)</f>
        <v>58162888.949452922</v>
      </c>
      <c r="S93" s="254">
        <f>SUM($B$92:S92)</f>
        <v>62885541.854895994</v>
      </c>
      <c r="T93" s="254">
        <f>SUM($B$92:T92)</f>
        <v>67124939.677148283</v>
      </c>
      <c r="U93" s="254">
        <f>SUM($B$92:U92)</f>
        <v>70931248.734193608</v>
      </c>
      <c r="V93" s="254">
        <f>SUM($B$92:V92)</f>
        <v>74451555.693336755</v>
      </c>
      <c r="W93" s="254">
        <f>SUM($B$92:W92)</f>
        <v>77611662.818440557</v>
      </c>
      <c r="X93" s="254">
        <f>SUM($B$92:X92)</f>
        <v>80570601.300161138</v>
      </c>
      <c r="Y93" s="254">
        <f>SUM($B$92:Y92)</f>
        <v>83228933.899346888</v>
      </c>
      <c r="Z93" s="254">
        <f>SUM($B$92:Z92)</f>
        <v>85617637.465163186</v>
      </c>
      <c r="AA93" s="254">
        <f>SUM($B$92:AA92)</f>
        <v>87764449.807141781</v>
      </c>
      <c r="AB93" s="254">
        <f>SUM($B$92:AB92)</f>
        <v>89694213.342435628</v>
      </c>
      <c r="AC93" s="254">
        <f>SUM($B$92:AC92)</f>
        <v>91429181.766638011</v>
      </c>
      <c r="AD93" s="254">
        <f>SUM($B$92:AD92)</f>
        <v>92989293.779905781</v>
      </c>
      <c r="AE93" s="254">
        <f>SUM($B$92:AE92)</f>
        <v>94392417.455153525</v>
      </c>
      <c r="AF93" s="254">
        <f>SUM($B$92:AF92)</f>
        <v>95654568.439758927</v>
      </c>
      <c r="AG93" s="254">
        <f>SUM($B$92:AG92)</f>
        <v>96790104.830947757</v>
      </c>
      <c r="AH93" s="254">
        <f>SUM($B$92:AH92)</f>
        <v>97811901.252852961</v>
      </c>
      <c r="AI93" s="254">
        <f>SUM($B$92:AI92)</f>
        <v>98731504.385771081</v>
      </c>
      <c r="AJ93" s="254">
        <f>SUM($B$92:AJ92)</f>
        <v>99559271.951474741</v>
      </c>
      <c r="AK93" s="254">
        <f>SUM($B$92:AK92)</f>
        <v>100304496.93912685</v>
      </c>
      <c r="AL93" s="254">
        <f>SUM($B$92:AL92)</f>
        <v>100975518.66131604</v>
      </c>
      <c r="AM93" s="254">
        <f>SUM($B$92:AM92)</f>
        <v>101579822.05627614</v>
      </c>
      <c r="AN93" s="254">
        <f>SUM($B$92:AN92)</f>
        <v>102124126.49805398</v>
      </c>
      <c r="AO93" s="254">
        <f>SUM($B$92:AO92)</f>
        <v>102614465.23911069</v>
      </c>
      <c r="AP93" s="254">
        <f>SUM($B$92:AP92)</f>
        <v>103056256.48768407</v>
      </c>
      <c r="AQ93" s="254">
        <f>SUM($B$92:AQ92)</f>
        <v>103454367.01351911</v>
      </c>
      <c r="AR93" s="254">
        <f>SUM($B$92:AR92)</f>
        <v>103813169.07879575</v>
      </c>
      <c r="AS93" s="254">
        <f>SUM($B$92:AS92)</f>
        <v>104136591.40492074</v>
      </c>
      <c r="AT93" s="254">
        <f>SUM($B$92:AT92)</f>
        <v>104428164.80912559</v>
      </c>
      <c r="AU93" s="254">
        <f>SUM($B$92:AU92)</f>
        <v>104691063.07647961</v>
      </c>
      <c r="AV93" s="254">
        <f>SUM($B$92:AV92)</f>
        <v>104928139.57205731</v>
      </c>
      <c r="AW93" s="254">
        <f>SUM($B$92:AW92)</f>
        <v>105141960.04376701</v>
      </c>
      <c r="AX93" s="254">
        <f>SUM($B$92:AX92)</f>
        <v>105334832.01802142</v>
      </c>
      <c r="AY93" s="254">
        <f>SUM($B$92:AY92)</f>
        <v>105508831.14735837</v>
      </c>
      <c r="AZ93" s="254">
        <f>SUM($B$92:AZ92)</f>
        <v>105665824.83072369</v>
      </c>
    </row>
    <row r="94" spans="1:52" s="174" customFormat="1" ht="14.25" x14ac:dyDescent="0.25">
      <c r="A94" s="253" t="s">
        <v>568</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2.5385045214099566E-2</v>
      </c>
      <c r="H94" s="255">
        <f>IF((ISERR(IRR($B$89:H89))),0,IF(IRR($B$89:H89)&lt;0,0,IRR($B$89:H89)))</f>
        <v>7.5214379807743814E-2</v>
      </c>
      <c r="I94" s="255">
        <f>IF((ISERR(IRR($B$89:I89))),0,IF(IRR($B$89:I89)&lt;0,0,IRR($B$89:I89)))</f>
        <v>0.11146611483134516</v>
      </c>
      <c r="J94" s="255">
        <f>IF((ISERR(IRR($B$89:J89))),0,IF(IRR($B$89:J89)&lt;0,0,IRR($B$89:J89)))</f>
        <v>0.13712659679606953</v>
      </c>
      <c r="K94" s="255">
        <f>IF((ISERR(IRR($B$89:K89))),0,IF(IRR($B$89:K89)&lt;0,0,IRR($B$89:K89)))</f>
        <v>0.15575170243901626</v>
      </c>
      <c r="L94" s="255">
        <f>IF((ISERR(IRR($B$89:L89))),0,IF(IRR($B$89:L89)&lt;0,0,IRR($B$89:L89)))</f>
        <v>0.16955379831349249</v>
      </c>
      <c r="M94" s="256">
        <f>IF((ISERR(IRR($B$89:M89))),0,IF(IRR($B$89:M89)&lt;0,0,IRR($B$89:M89)))</f>
        <v>0.17995668894716554</v>
      </c>
      <c r="N94" s="255">
        <f>IF((ISERR(IRR($B$89:N89))),0,IF(IRR($B$89:N89)&lt;0,0,IRR($B$89:N89)))</f>
        <v>0.18871652542744033</v>
      </c>
      <c r="O94" s="255">
        <f>IF((ISERR(IRR($B$89:O89))),0,IF(IRR($B$89:O89)&lt;0,0,IRR($B$89:O89)))</f>
        <v>0.19608260545214895</v>
      </c>
      <c r="P94" s="255">
        <f>IF((ISERR(IRR($B$89:P89))),0,IF(IRR($B$89:P89)&lt;0,0,IRR($B$89:P89)))</f>
        <v>0.20174573797929041</v>
      </c>
      <c r="Q94" s="255">
        <f>IF((ISERR(IRR($B$89:Q89))),0,IF(IRR($B$89:Q89)&lt;0,0,IRR($B$89:Q89)))</f>
        <v>0.20615271066474428</v>
      </c>
      <c r="R94" s="255">
        <f>IF((ISERR(IRR($B$89:R89))),0,IF(IRR($B$89:R89)&lt;0,0,IRR($B$89:R89)))</f>
        <v>0.20961642287400961</v>
      </c>
      <c r="S94" s="255">
        <f>IF((ISERR(IRR($B$89:S89))),0,IF(IRR($B$89:S89)&lt;0,0,IRR($B$89:S89)))</f>
        <v>0.21236143187556822</v>
      </c>
      <c r="T94" s="255">
        <f>IF((ISERR(IRR($B$89:T89))),0,IF(IRR($B$89:T89)&lt;0,0,IRR($B$89:T89)))</f>
        <v>0.21455213790363414</v>
      </c>
      <c r="U94" s="255">
        <f>IF((ISERR(IRR($B$89:U89))),0,IF(IRR($B$89:U89)&lt;0,0,IRR($B$89:U89)))</f>
        <v>0.21631091760510524</v>
      </c>
      <c r="V94" s="255">
        <f>IF((ISERR(IRR($B$89:V89))),0,IF(IRR($B$89:V89)&lt;0,0,IRR($B$89:V89)))</f>
        <v>0.21777184627787727</v>
      </c>
      <c r="W94" s="255">
        <f>IF((ISERR(IRR($B$89:W89))),0,IF(IRR($B$89:W89)&lt;0,0,IRR($B$89:W89)))</f>
        <v>0.21895415823217546</v>
      </c>
      <c r="X94" s="255">
        <f>IF((ISERR(IRR($B$89:X89))),0,IF(IRR($B$89:X89)&lt;0,0,IRR($B$89:X89)))</f>
        <v>0.21995541561973431</v>
      </c>
      <c r="Y94" s="255">
        <f>IF((ISERR(IRR($B$89:Y89))),0,IF(IRR($B$89:Y89)&lt;0,0,IRR($B$89:Y89)))</f>
        <v>0.22077123558067147</v>
      </c>
      <c r="Z94" s="255">
        <f>IF((ISERR(IRR($B$89:Z89))),0,IF(IRR($B$89:Z89)&lt;0,0,IRR($B$89:Z89)))</f>
        <v>0.22143803797160566</v>
      </c>
      <c r="AA94" s="255">
        <f>IF((ISERR(IRR($B$89:AA89))),0,IF(IRR($B$89:AA89)&lt;0,0,IRR($B$89:AA89)))</f>
        <v>0.22198452253259893</v>
      </c>
      <c r="AB94" s="255">
        <f>IF((ISERR(IRR($B$89:AB89))),0,IF(IRR($B$89:AB89)&lt;0,0,IRR($B$89:AB89)))</f>
        <v>0.22243346039843148</v>
      </c>
      <c r="AC94" s="255">
        <f>IF((ISERR(IRR($B$89:AC89))),0,IF(IRR($B$89:AC89)&lt;0,0,IRR($B$89:AC89)))</f>
        <v>0.22280302751603975</v>
      </c>
      <c r="AD94" s="255">
        <f>IF((ISERR(IRR($B$89:AD89))),0,IF(IRR($B$89:AD89)&lt;0,0,IRR($B$89:AD89)))</f>
        <v>0.22310780878461056</v>
      </c>
      <c r="AE94" s="255">
        <f>IF((ISERR(IRR($B$89:AE89))),0,IF(IRR($B$89:AE89)&lt;0,0,IRR($B$89:AE89)))</f>
        <v>0.22335956219420416</v>
      </c>
      <c r="AF94" s="255">
        <f>IF((ISERR(IRR($B$89:AF89))),0,IF(IRR($B$89:AF89)&lt;0,0,IRR($B$89:AF89)))</f>
        <v>0.22356780582886193</v>
      </c>
      <c r="AG94" s="255">
        <f>IF((ISERR(IRR($B$89:AG89))),0,IF(IRR($B$89:AG89)&lt;0,0,IRR($B$89:AG89)))</f>
        <v>0.22374027264177698</v>
      </c>
      <c r="AH94" s="255">
        <f>IF((ISERR(IRR($B$89:AH89))),0,IF(IRR($B$89:AH89)&lt;0,0,IRR($B$89:AH89)))</f>
        <v>0.22388326550117421</v>
      </c>
      <c r="AI94" s="255">
        <f>IF((ISERR(IRR($B$89:AI89))),0,IF(IRR($B$89:AI89)&lt;0,0,IRR($B$89:AI89)))</f>
        <v>0.2240019363059933</v>
      </c>
      <c r="AJ94" s="255">
        <f>IF((ISERR(IRR($B$89:AJ89))),0,IF(IRR($B$89:AJ89)&lt;0,0,IRR($B$89:AJ89)))</f>
        <v>0.22410050679037408</v>
      </c>
      <c r="AK94" s="255">
        <f>IF((ISERR(IRR($B$89:AK89))),0,IF(IRR($B$89:AK89)&lt;0,0,IRR($B$89:AK89)))</f>
        <v>0.22418244419223221</v>
      </c>
      <c r="AL94" s="255">
        <f>IF((ISERR(IRR($B$89:AL89))),0,IF(IRR($B$89:AL89)&lt;0,0,IRR($B$89:AL89)))</f>
        <v>0.22425060173012379</v>
      </c>
      <c r="AM94" s="255">
        <f>IF((ISERR(IRR($B$89:AM89))),0,IF(IRR($B$89:AM89)&lt;0,0,IRR($B$89:AM89)))</f>
        <v>0.22430733145878579</v>
      </c>
      <c r="AN94" s="255">
        <f>IF((ISERR(IRR($B$89:AN89))),0,IF(IRR($B$89:AN89)&lt;0,0,IRR($B$89:AN89)))</f>
        <v>0.22435457531286351</v>
      </c>
      <c r="AO94" s="255">
        <f>IF((ISERR(IRR($B$89:AO89))),0,IF(IRR($B$89:AO89)&lt;0,0,IRR($B$89:AO89)))</f>
        <v>0.22439393883027003</v>
      </c>
      <c r="AP94" s="255">
        <f>IF((ISERR(IRR($B$89:AP89))),0,IF(IRR($B$89:AP89)&lt;0,0,IRR($B$89:AP89)))</f>
        <v>0.22442675105167065</v>
      </c>
      <c r="AQ94" s="255">
        <f>IF((ISERR(IRR($B$89:AQ89))),0,IF(IRR($B$89:AQ89)&lt;0,0,IRR($B$89:AQ89)))</f>
        <v>0.22445411333551268</v>
      </c>
      <c r="AR94" s="255">
        <f>IF((ISERR(IRR($B$89:AR89))),0,IF(IRR($B$89:AR89)&lt;0,0,IRR($B$89:AR89)))</f>
        <v>0.22447693924765888</v>
      </c>
      <c r="AS94" s="255">
        <f>IF((ISERR(IRR($B$89:AS89))),0,IF(IRR($B$89:AS89)&lt;0,0,IRR($B$89:AS89)))</f>
        <v>0.22449598723662967</v>
      </c>
      <c r="AT94" s="255">
        <f>IF((ISERR(IRR($B$89:AT89))),0,IF(IRR($B$89:AT89)&lt;0,0,IRR($B$89:AT89)))</f>
        <v>0.22451188745727513</v>
      </c>
      <c r="AU94" s="255">
        <f>IF((ISERR(IRR($B$89:AU89))),0,IF(IRR($B$89:AU89)&lt;0,0,IRR($B$89:AU89)))</f>
        <v>0.22452516383341159</v>
      </c>
      <c r="AV94" s="255">
        <f>IF((ISERR(IRR($B$89:AV89))),0,IF(IRR($B$89:AV89)&lt;0,0,IRR($B$89:AV89)))</f>
        <v>0.22453625223582563</v>
      </c>
      <c r="AW94" s="255">
        <f>IF((ISERR(IRR($B$89:AW89))),0,IF(IRR($B$89:AW89)&lt;0,0,IRR($B$89:AW89)))</f>
        <v>0.22454551548269075</v>
      </c>
      <c r="AX94" s="255">
        <f>IF((ISERR(IRR($B$89:AX89))),0,IF(IRR($B$89:AX89)&lt;0,0,IRR($B$89:AX89)))</f>
        <v>0.22455325573485418</v>
      </c>
      <c r="AY94" s="255">
        <f>IF((ISERR(IRR($B$89:AY89))),0,IF(IRR($B$89:AY89)&lt;0,0,IRR($B$89:AY89)))</f>
        <v>0.22455972475097385</v>
      </c>
      <c r="AZ94" s="255">
        <f>IF((ISERR(IRR($B$89:AZ89))),0,IF(IRR($B$89:AZ89)&lt;0,0,IRR($B$89:AZ89)))</f>
        <v>0.22456513238128917</v>
      </c>
    </row>
    <row r="95" spans="1:52" s="174" customFormat="1" ht="14.25" x14ac:dyDescent="0.25">
      <c r="A95" s="253" t="s">
        <v>569</v>
      </c>
      <c r="B95" s="257">
        <f>IF(AND(B90&gt;0,A90&lt;0),(B79-(B90/(B90-A90))),0)</f>
        <v>0</v>
      </c>
      <c r="C95" s="257">
        <f t="shared" ref="C95:P95" si="26">IF(AND(C90&gt;0,B90&lt;0),(C79-(C90/(C90-B90))),0)</f>
        <v>0</v>
      </c>
      <c r="D95" s="257">
        <f t="shared" si="26"/>
        <v>0</v>
      </c>
      <c r="E95" s="257">
        <f t="shared" si="26"/>
        <v>0</v>
      </c>
      <c r="F95" s="257">
        <f t="shared" si="26"/>
        <v>0</v>
      </c>
      <c r="G95" s="257">
        <f t="shared" si="26"/>
        <v>4.6045481597762929</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4" customFormat="1" ht="15" thickBot="1" x14ac:dyDescent="0.3">
      <c r="A96" s="259" t="s">
        <v>570</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7.9081311320580978</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468"/>
      <c r="B98" s="468"/>
      <c r="C98" s="468"/>
      <c r="D98" s="468"/>
      <c r="E98" s="468"/>
      <c r="F98" s="468"/>
      <c r="G98" s="468"/>
      <c r="H98" s="468"/>
      <c r="I98" s="468"/>
      <c r="J98" s="468"/>
      <c r="K98" s="468"/>
    </row>
    <row r="100" spans="1:52" x14ac:dyDescent="0.25">
      <c r="C100" s="262"/>
    </row>
    <row r="102" spans="1:52" x14ac:dyDescent="0.25">
      <c r="AZ102" s="263"/>
    </row>
    <row r="103" spans="1:52" ht="27.75" x14ac:dyDescent="0.25">
      <c r="B103" s="173"/>
      <c r="M103" s="173"/>
    </row>
    <row r="104" spans="1:52" ht="27.75" x14ac:dyDescent="0.25">
      <c r="B104" s="173"/>
      <c r="M104" s="264"/>
    </row>
  </sheetData>
  <mergeCells count="17">
    <mergeCell ref="A18:F18"/>
    <mergeCell ref="A5:F5"/>
    <mergeCell ref="A7:F7"/>
    <mergeCell ref="A9:F9"/>
    <mergeCell ref="A10:F10"/>
    <mergeCell ref="A12:F12"/>
    <mergeCell ref="A13:F13"/>
    <mergeCell ref="A15:F15"/>
    <mergeCell ref="A16:F16"/>
    <mergeCell ref="D30:E30"/>
    <mergeCell ref="U19:W19"/>
    <mergeCell ref="D31:E31"/>
    <mergeCell ref="A98:K98"/>
    <mergeCell ref="D28:E28"/>
    <mergeCell ref="D29:E29"/>
    <mergeCell ref="U22:W22"/>
    <mergeCell ref="U23:X2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29" sqref="I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8" t="str">
        <f>'1. паспорт местоположение'!A5:C5</f>
        <v>Год раскрытия информации: 2023 год</v>
      </c>
      <c r="B5" s="418"/>
      <c r="C5" s="418"/>
      <c r="D5" s="418"/>
      <c r="E5" s="418"/>
      <c r="F5" s="418"/>
      <c r="G5" s="418"/>
      <c r="H5" s="418"/>
      <c r="I5" s="418"/>
      <c r="J5" s="418"/>
      <c r="K5" s="418"/>
      <c r="L5" s="4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ht="18.75" x14ac:dyDescent="0.25">
      <c r="A9" s="444" t="str">
        <f>'1. паспорт местоположение'!A9:C9</f>
        <v>АО "Россети Тюмень"</v>
      </c>
      <c r="B9" s="444"/>
      <c r="C9" s="444"/>
      <c r="D9" s="444"/>
      <c r="E9" s="444"/>
      <c r="F9" s="444"/>
      <c r="G9" s="444"/>
      <c r="H9" s="444"/>
      <c r="I9" s="444"/>
      <c r="J9" s="444"/>
      <c r="K9" s="444"/>
      <c r="L9" s="444"/>
    </row>
    <row r="10" spans="1:44" x14ac:dyDescent="0.25">
      <c r="A10" s="424" t="s">
        <v>8</v>
      </c>
      <c r="B10" s="424"/>
      <c r="C10" s="424"/>
      <c r="D10" s="424"/>
      <c r="E10" s="424"/>
      <c r="F10" s="424"/>
      <c r="G10" s="424"/>
      <c r="H10" s="424"/>
      <c r="I10" s="424"/>
      <c r="J10" s="424"/>
      <c r="K10" s="424"/>
      <c r="L10" s="424"/>
    </row>
    <row r="11" spans="1:44" ht="18.75" x14ac:dyDescent="0.25">
      <c r="A11" s="419"/>
      <c r="B11" s="419"/>
      <c r="C11" s="419"/>
      <c r="D11" s="419"/>
      <c r="E11" s="419"/>
      <c r="F11" s="419"/>
      <c r="G11" s="419"/>
      <c r="H11" s="419"/>
      <c r="I11" s="419"/>
      <c r="J11" s="419"/>
      <c r="K11" s="419"/>
      <c r="L11" s="419"/>
    </row>
    <row r="12" spans="1:44" ht="18.75" x14ac:dyDescent="0.25">
      <c r="A12" s="444" t="str">
        <f>'4. паспортбюджет'!A12:O12</f>
        <v>F_TP3300.VL.0065</v>
      </c>
      <c r="B12" s="444"/>
      <c r="C12" s="444"/>
      <c r="D12" s="444"/>
      <c r="E12" s="444"/>
      <c r="F12" s="444"/>
      <c r="G12" s="444"/>
      <c r="H12" s="444"/>
      <c r="I12" s="444"/>
      <c r="J12" s="444"/>
      <c r="K12" s="444"/>
      <c r="L12" s="444"/>
    </row>
    <row r="13" spans="1:44" x14ac:dyDescent="0.25">
      <c r="A13" s="424" t="s">
        <v>7</v>
      </c>
      <c r="B13" s="424"/>
      <c r="C13" s="424"/>
      <c r="D13" s="424"/>
      <c r="E13" s="424"/>
      <c r="F13" s="424"/>
      <c r="G13" s="424"/>
      <c r="H13" s="424"/>
      <c r="I13" s="424"/>
      <c r="J13" s="424"/>
      <c r="K13" s="424"/>
      <c r="L13" s="424"/>
    </row>
    <row r="14" spans="1:44" ht="18.75" x14ac:dyDescent="0.25">
      <c r="A14" s="425"/>
      <c r="B14" s="425"/>
      <c r="C14" s="425"/>
      <c r="D14" s="425"/>
      <c r="E14" s="425"/>
      <c r="F14" s="425"/>
      <c r="G14" s="425"/>
      <c r="H14" s="425"/>
      <c r="I14" s="425"/>
      <c r="J14" s="425"/>
      <c r="K14" s="425"/>
      <c r="L14" s="425"/>
    </row>
    <row r="15" spans="1:44" ht="36" customHeight="1" x14ac:dyDescent="0.25">
      <c r="A15" s="42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7"/>
      <c r="C15" s="427"/>
      <c r="D15" s="427"/>
      <c r="E15" s="427"/>
      <c r="F15" s="427"/>
      <c r="G15" s="427"/>
      <c r="H15" s="427"/>
      <c r="I15" s="427"/>
      <c r="J15" s="427"/>
      <c r="K15" s="427"/>
      <c r="L15" s="427"/>
    </row>
    <row r="16" spans="1:44" x14ac:dyDescent="0.25">
      <c r="A16" s="424" t="s">
        <v>6</v>
      </c>
      <c r="B16" s="424"/>
      <c r="C16" s="424"/>
      <c r="D16" s="424"/>
      <c r="E16" s="424"/>
      <c r="F16" s="424"/>
      <c r="G16" s="424"/>
      <c r="H16" s="424"/>
      <c r="I16" s="424"/>
      <c r="J16" s="424"/>
      <c r="K16" s="424"/>
      <c r="L16" s="424"/>
    </row>
    <row r="17" spans="1:12" ht="15.75" customHeight="1" x14ac:dyDescent="0.25">
      <c r="L17" s="69"/>
    </row>
    <row r="18" spans="1:12" x14ac:dyDescent="0.25">
      <c r="K18" s="68"/>
    </row>
    <row r="19" spans="1:12" ht="15.75" customHeight="1" x14ac:dyDescent="0.25">
      <c r="A19" s="477" t="s">
        <v>383</v>
      </c>
      <c r="B19" s="477"/>
      <c r="C19" s="477"/>
      <c r="D19" s="477"/>
      <c r="E19" s="477"/>
      <c r="F19" s="477"/>
      <c r="G19" s="477"/>
      <c r="H19" s="477"/>
      <c r="I19" s="477"/>
      <c r="J19" s="477"/>
      <c r="K19" s="477"/>
      <c r="L19" s="477"/>
    </row>
    <row r="20" spans="1:12" x14ac:dyDescent="0.25">
      <c r="A20" s="65"/>
      <c r="B20" s="65"/>
      <c r="C20" s="67"/>
      <c r="D20" s="67"/>
      <c r="E20" s="67"/>
      <c r="F20" s="67"/>
      <c r="G20" s="67"/>
      <c r="H20" s="67"/>
      <c r="I20" s="67"/>
      <c r="J20" s="67"/>
      <c r="K20" s="67"/>
      <c r="L20" s="67"/>
    </row>
    <row r="21" spans="1:12" ht="28.5" customHeight="1" x14ac:dyDescent="0.25">
      <c r="A21" s="471" t="s">
        <v>221</v>
      </c>
      <c r="B21" s="471" t="s">
        <v>220</v>
      </c>
      <c r="C21" s="476" t="s">
        <v>339</v>
      </c>
      <c r="D21" s="476"/>
      <c r="E21" s="476"/>
      <c r="F21" s="476"/>
      <c r="G21" s="476"/>
      <c r="H21" s="476"/>
      <c r="I21" s="481" t="s">
        <v>219</v>
      </c>
      <c r="J21" s="473" t="s">
        <v>341</v>
      </c>
      <c r="K21" s="471" t="s">
        <v>218</v>
      </c>
      <c r="L21" s="472" t="s">
        <v>340</v>
      </c>
    </row>
    <row r="22" spans="1:12" ht="58.7" customHeight="1" x14ac:dyDescent="0.25">
      <c r="A22" s="471"/>
      <c r="B22" s="471"/>
      <c r="C22" s="478" t="s">
        <v>2</v>
      </c>
      <c r="D22" s="478"/>
      <c r="E22" s="134"/>
      <c r="F22" s="135"/>
      <c r="G22" s="479" t="s">
        <v>546</v>
      </c>
      <c r="H22" s="480"/>
      <c r="I22" s="481"/>
      <c r="J22" s="474"/>
      <c r="K22" s="471"/>
      <c r="L22" s="472"/>
    </row>
    <row r="23" spans="1:12" ht="47.25" x14ac:dyDescent="0.25">
      <c r="A23" s="471"/>
      <c r="B23" s="471"/>
      <c r="C23" s="132" t="s">
        <v>217</v>
      </c>
      <c r="D23" s="132" t="s">
        <v>216</v>
      </c>
      <c r="E23" s="132" t="s">
        <v>217</v>
      </c>
      <c r="F23" s="132" t="s">
        <v>216</v>
      </c>
      <c r="G23" s="132" t="s">
        <v>217</v>
      </c>
      <c r="H23" s="132" t="s">
        <v>216</v>
      </c>
      <c r="I23" s="481"/>
      <c r="J23" s="475"/>
      <c r="K23" s="471"/>
      <c r="L23" s="472"/>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8"/>
      <c r="E25" s="138"/>
      <c r="F25" s="138"/>
      <c r="G25" s="138"/>
      <c r="H25" s="138"/>
      <c r="I25" s="138"/>
      <c r="J25" s="138"/>
      <c r="K25" s="127"/>
      <c r="L25" s="133"/>
    </row>
    <row r="26" spans="1:12" ht="21.75" customHeight="1" x14ac:dyDescent="0.25">
      <c r="A26" s="129" t="s">
        <v>215</v>
      </c>
      <c r="B26" s="131" t="s">
        <v>476</v>
      </c>
      <c r="C26" s="161" t="s">
        <v>414</v>
      </c>
      <c r="D26" s="162"/>
      <c r="E26" s="162"/>
      <c r="F26" s="162"/>
      <c r="G26" s="161" t="s">
        <v>414</v>
      </c>
      <c r="H26" s="162"/>
      <c r="I26" s="401"/>
      <c r="J26" s="401"/>
      <c r="K26" s="127"/>
      <c r="L26" s="127"/>
    </row>
    <row r="27" spans="1:12" s="66" customFormat="1" ht="39.200000000000003" customHeight="1" x14ac:dyDescent="0.25">
      <c r="A27" s="129" t="s">
        <v>214</v>
      </c>
      <c r="B27" s="131" t="s">
        <v>477</v>
      </c>
      <c r="C27" s="161" t="s">
        <v>414</v>
      </c>
      <c r="D27" s="162"/>
      <c r="E27" s="162"/>
      <c r="F27" s="162"/>
      <c r="G27" s="161" t="s">
        <v>414</v>
      </c>
      <c r="H27" s="162"/>
      <c r="I27" s="401"/>
      <c r="J27" s="401"/>
      <c r="K27" s="127"/>
      <c r="L27" s="127"/>
    </row>
    <row r="28" spans="1:12" s="66" customFormat="1" ht="70.5" customHeight="1" x14ac:dyDescent="0.25">
      <c r="A28" s="129" t="s">
        <v>478</v>
      </c>
      <c r="B28" s="131" t="s">
        <v>479</v>
      </c>
      <c r="C28" s="161" t="s">
        <v>414</v>
      </c>
      <c r="D28" s="159"/>
      <c r="E28" s="162"/>
      <c r="F28" s="162"/>
      <c r="G28" s="161" t="s">
        <v>414</v>
      </c>
      <c r="H28" s="159"/>
      <c r="I28" s="401"/>
      <c r="J28" s="401"/>
      <c r="K28" s="127"/>
      <c r="L28" s="127"/>
    </row>
    <row r="29" spans="1:12" s="66" customFormat="1" ht="54" customHeight="1" x14ac:dyDescent="0.25">
      <c r="A29" s="129" t="s">
        <v>213</v>
      </c>
      <c r="B29" s="131" t="s">
        <v>480</v>
      </c>
      <c r="C29" s="161" t="s">
        <v>414</v>
      </c>
      <c r="D29" s="159"/>
      <c r="E29" s="162"/>
      <c r="F29" s="162"/>
      <c r="G29" s="161" t="s">
        <v>414</v>
      </c>
      <c r="H29" s="159"/>
      <c r="I29" s="401"/>
      <c r="J29" s="401"/>
      <c r="K29" s="127"/>
      <c r="L29" s="127"/>
    </row>
    <row r="30" spans="1:12" s="66" customFormat="1" ht="42" customHeight="1" x14ac:dyDescent="0.25">
      <c r="A30" s="129" t="s">
        <v>212</v>
      </c>
      <c r="B30" s="131" t="s">
        <v>481</v>
      </c>
      <c r="C30" s="159">
        <v>42649</v>
      </c>
      <c r="D30" s="160">
        <v>42839</v>
      </c>
      <c r="E30" s="162"/>
      <c r="F30" s="162"/>
      <c r="G30" s="159">
        <v>42649</v>
      </c>
      <c r="H30" s="160">
        <v>42839</v>
      </c>
      <c r="I30" s="401">
        <v>1</v>
      </c>
      <c r="J30" s="401">
        <v>1</v>
      </c>
      <c r="K30" s="127"/>
      <c r="L30" s="127"/>
    </row>
    <row r="31" spans="1:12" s="66" customFormat="1" ht="37.5" customHeight="1" x14ac:dyDescent="0.25">
      <c r="A31" s="129" t="s">
        <v>211</v>
      </c>
      <c r="B31" s="128" t="s">
        <v>482</v>
      </c>
      <c r="C31" s="160">
        <v>42339</v>
      </c>
      <c r="D31" s="160">
        <v>42369</v>
      </c>
      <c r="E31" s="162"/>
      <c r="F31" s="162"/>
      <c r="G31" s="160">
        <v>42339</v>
      </c>
      <c r="H31" s="160">
        <v>42369</v>
      </c>
      <c r="I31" s="401">
        <v>1</v>
      </c>
      <c r="J31" s="401">
        <v>1</v>
      </c>
      <c r="K31" s="127"/>
      <c r="L31" s="127"/>
    </row>
    <row r="32" spans="1:12" s="66" customFormat="1" ht="31.5" x14ac:dyDescent="0.25">
      <c r="A32" s="129" t="s">
        <v>210</v>
      </c>
      <c r="B32" s="128" t="s">
        <v>483</v>
      </c>
      <c r="C32" s="160">
        <v>42869</v>
      </c>
      <c r="D32" s="160">
        <v>42929</v>
      </c>
      <c r="E32" s="162"/>
      <c r="F32" s="162"/>
      <c r="G32" s="160">
        <v>42869</v>
      </c>
      <c r="H32" s="160">
        <v>42929</v>
      </c>
      <c r="I32" s="401">
        <v>1</v>
      </c>
      <c r="J32" s="401">
        <v>1</v>
      </c>
      <c r="K32" s="127"/>
      <c r="L32" s="127"/>
    </row>
    <row r="33" spans="1:12" s="66" customFormat="1" ht="37.5" customHeight="1" x14ac:dyDescent="0.25">
      <c r="A33" s="129" t="s">
        <v>484</v>
      </c>
      <c r="B33" s="128" t="s">
        <v>485</v>
      </c>
      <c r="C33" s="161" t="s">
        <v>414</v>
      </c>
      <c r="D33" s="162"/>
      <c r="E33" s="162"/>
      <c r="F33" s="162"/>
      <c r="G33" s="362" t="s">
        <v>414</v>
      </c>
      <c r="H33" s="162"/>
      <c r="I33" s="401"/>
      <c r="J33" s="401"/>
      <c r="K33" s="302"/>
      <c r="L33" s="302"/>
    </row>
    <row r="34" spans="1:12" s="66" customFormat="1" ht="47.25" customHeight="1" x14ac:dyDescent="0.25">
      <c r="A34" s="129" t="s">
        <v>486</v>
      </c>
      <c r="B34" s="128" t="s">
        <v>487</v>
      </c>
      <c r="C34" s="161" t="s">
        <v>414</v>
      </c>
      <c r="D34" s="161"/>
      <c r="E34" s="166"/>
      <c r="F34" s="166"/>
      <c r="G34" s="362" t="s">
        <v>414</v>
      </c>
      <c r="H34" s="362"/>
      <c r="I34" s="402"/>
      <c r="J34" s="402"/>
      <c r="K34" s="302"/>
      <c r="L34" s="302"/>
    </row>
    <row r="35" spans="1:12" s="66" customFormat="1" ht="49.7" customHeight="1" x14ac:dyDescent="0.25">
      <c r="A35" s="129" t="s">
        <v>488</v>
      </c>
      <c r="B35" s="128" t="s">
        <v>489</v>
      </c>
      <c r="C35" s="160">
        <v>43049</v>
      </c>
      <c r="D35" s="160">
        <v>43064</v>
      </c>
      <c r="E35" s="166"/>
      <c r="F35" s="166"/>
      <c r="G35" s="160">
        <v>43049</v>
      </c>
      <c r="H35" s="160">
        <v>43064</v>
      </c>
      <c r="I35" s="401">
        <v>1</v>
      </c>
      <c r="J35" s="401">
        <v>1</v>
      </c>
      <c r="K35" s="302"/>
      <c r="L35" s="302"/>
    </row>
    <row r="36" spans="1:12" ht="37.5" customHeight="1" x14ac:dyDescent="0.25">
      <c r="A36" s="129" t="s">
        <v>490</v>
      </c>
      <c r="B36" s="128" t="s">
        <v>491</v>
      </c>
      <c r="C36" s="161" t="s">
        <v>414</v>
      </c>
      <c r="D36" s="161"/>
      <c r="E36" s="167"/>
      <c r="F36" s="168"/>
      <c r="G36" s="362" t="s">
        <v>414</v>
      </c>
      <c r="H36" s="362"/>
      <c r="I36" s="403"/>
      <c r="J36" s="404"/>
      <c r="K36" s="302"/>
      <c r="L36" s="302"/>
    </row>
    <row r="37" spans="1:12" ht="39.200000000000003" customHeight="1" x14ac:dyDescent="0.25">
      <c r="A37" s="129" t="s">
        <v>492</v>
      </c>
      <c r="B37" s="128" t="s">
        <v>209</v>
      </c>
      <c r="C37" s="163">
        <v>42929</v>
      </c>
      <c r="D37" s="163">
        <v>43049</v>
      </c>
      <c r="E37" s="167"/>
      <c r="F37" s="168"/>
      <c r="G37" s="163">
        <v>42929</v>
      </c>
      <c r="H37" s="163">
        <v>43049</v>
      </c>
      <c r="I37" s="401">
        <v>1</v>
      </c>
      <c r="J37" s="401">
        <v>1</v>
      </c>
      <c r="K37" s="302"/>
      <c r="L37" s="302"/>
    </row>
    <row r="38" spans="1:12" x14ac:dyDescent="0.25">
      <c r="A38" s="129" t="s">
        <v>603</v>
      </c>
      <c r="B38" s="130" t="s">
        <v>208</v>
      </c>
      <c r="C38" s="164"/>
      <c r="D38" s="164"/>
      <c r="E38" s="164"/>
      <c r="F38" s="164"/>
      <c r="G38" s="164"/>
      <c r="H38" s="164"/>
      <c r="I38" s="405"/>
      <c r="J38" s="406"/>
      <c r="K38" s="302"/>
      <c r="L38" s="302"/>
    </row>
    <row r="39" spans="1:12" ht="63" x14ac:dyDescent="0.25">
      <c r="A39" s="129">
        <v>2</v>
      </c>
      <c r="B39" s="128" t="s">
        <v>493</v>
      </c>
      <c r="C39" s="163">
        <v>44864</v>
      </c>
      <c r="D39" s="163">
        <v>44939</v>
      </c>
      <c r="E39" s="164"/>
      <c r="F39" s="164"/>
      <c r="G39" s="163">
        <v>45413</v>
      </c>
      <c r="H39" s="163">
        <v>45474</v>
      </c>
      <c r="I39" s="405">
        <v>0</v>
      </c>
      <c r="J39" s="401">
        <v>0</v>
      </c>
      <c r="K39" s="363"/>
      <c r="L39" s="364"/>
    </row>
    <row r="40" spans="1:12" ht="33.75" customHeight="1" x14ac:dyDescent="0.25">
      <c r="A40" s="129" t="s">
        <v>207</v>
      </c>
      <c r="B40" s="128" t="s">
        <v>494</v>
      </c>
      <c r="C40" s="161" t="s">
        <v>414</v>
      </c>
      <c r="D40" s="163"/>
      <c r="E40" s="164"/>
      <c r="F40" s="164"/>
      <c r="G40" s="161" t="s">
        <v>414</v>
      </c>
      <c r="H40" s="163"/>
      <c r="I40" s="405"/>
      <c r="J40" s="406"/>
      <c r="K40" s="365"/>
      <c r="L40" s="364"/>
    </row>
    <row r="41" spans="1:12" ht="63" customHeight="1" x14ac:dyDescent="0.25">
      <c r="A41" s="129" t="s">
        <v>206</v>
      </c>
      <c r="B41" s="130" t="s">
        <v>495</v>
      </c>
      <c r="C41" s="165"/>
      <c r="D41" s="165"/>
      <c r="E41" s="164"/>
      <c r="F41" s="164"/>
      <c r="G41" s="165"/>
      <c r="H41" s="165"/>
      <c r="I41" s="405"/>
      <c r="J41" s="406"/>
      <c r="K41" s="365"/>
      <c r="L41" s="364"/>
    </row>
    <row r="42" spans="1:12" ht="58.7" customHeight="1" x14ac:dyDescent="0.25">
      <c r="A42" s="129">
        <v>3</v>
      </c>
      <c r="B42" s="128" t="s">
        <v>496</v>
      </c>
      <c r="C42" s="139">
        <v>44954</v>
      </c>
      <c r="D42" s="139">
        <v>45076</v>
      </c>
      <c r="E42" s="164"/>
      <c r="F42" s="164"/>
      <c r="G42" s="139">
        <v>45474</v>
      </c>
      <c r="H42" s="139">
        <v>45594</v>
      </c>
      <c r="I42" s="405">
        <v>0</v>
      </c>
      <c r="J42" s="401">
        <v>0</v>
      </c>
      <c r="K42" s="365"/>
      <c r="L42" s="364"/>
    </row>
    <row r="43" spans="1:12" ht="34.5" customHeight="1" x14ac:dyDescent="0.25">
      <c r="A43" s="129" t="s">
        <v>205</v>
      </c>
      <c r="B43" s="128" t="s">
        <v>497</v>
      </c>
      <c r="C43" s="161" t="s">
        <v>414</v>
      </c>
      <c r="D43" s="139"/>
      <c r="E43" s="164"/>
      <c r="F43" s="164"/>
      <c r="G43" s="161" t="s">
        <v>414</v>
      </c>
      <c r="H43" s="139"/>
      <c r="I43" s="405"/>
      <c r="J43" s="406"/>
      <c r="K43" s="302"/>
      <c r="L43" s="302"/>
    </row>
    <row r="44" spans="1:12" ht="24.75" customHeight="1" x14ac:dyDescent="0.25">
      <c r="A44" s="129" t="s">
        <v>204</v>
      </c>
      <c r="B44" s="128" t="s">
        <v>498</v>
      </c>
      <c r="C44" s="161" t="s">
        <v>414</v>
      </c>
      <c r="D44" s="139"/>
      <c r="E44" s="164"/>
      <c r="F44" s="164"/>
      <c r="G44" s="161" t="s">
        <v>414</v>
      </c>
      <c r="H44" s="139"/>
      <c r="I44" s="405"/>
      <c r="J44" s="406"/>
      <c r="K44" s="302"/>
      <c r="L44" s="302"/>
    </row>
    <row r="45" spans="1:12" ht="90.75" customHeight="1" x14ac:dyDescent="0.25">
      <c r="A45" s="129" t="s">
        <v>203</v>
      </c>
      <c r="B45" s="128" t="s">
        <v>499</v>
      </c>
      <c r="C45" s="161" t="s">
        <v>414</v>
      </c>
      <c r="D45" s="161"/>
      <c r="E45" s="164"/>
      <c r="F45" s="164"/>
      <c r="G45" s="161" t="s">
        <v>414</v>
      </c>
      <c r="H45" s="161"/>
      <c r="I45" s="405"/>
      <c r="J45" s="406"/>
      <c r="K45" s="302"/>
      <c r="L45" s="302"/>
    </row>
    <row r="46" spans="1:12" ht="167.25" customHeight="1" x14ac:dyDescent="0.25">
      <c r="A46" s="129" t="s">
        <v>202</v>
      </c>
      <c r="B46" s="128" t="s">
        <v>500</v>
      </c>
      <c r="C46" s="161" t="s">
        <v>414</v>
      </c>
      <c r="D46" s="161"/>
      <c r="E46" s="164"/>
      <c r="F46" s="164"/>
      <c r="G46" s="161" t="s">
        <v>414</v>
      </c>
      <c r="H46" s="161"/>
      <c r="I46" s="405"/>
      <c r="J46" s="406"/>
      <c r="K46" s="302"/>
      <c r="L46" s="302"/>
    </row>
    <row r="47" spans="1:12" ht="30.75" customHeight="1" x14ac:dyDescent="0.25">
      <c r="A47" s="129" t="s">
        <v>200</v>
      </c>
      <c r="B47" s="128" t="s">
        <v>201</v>
      </c>
      <c r="C47" s="161" t="s">
        <v>414</v>
      </c>
      <c r="D47" s="139"/>
      <c r="E47" s="164"/>
      <c r="F47" s="164"/>
      <c r="G47" s="159">
        <v>45594</v>
      </c>
      <c r="H47" s="139">
        <v>45624</v>
      </c>
      <c r="I47" s="405">
        <v>0</v>
      </c>
      <c r="J47" s="401">
        <v>0</v>
      </c>
      <c r="K47" s="302"/>
      <c r="L47" s="302"/>
    </row>
    <row r="48" spans="1:12" ht="37.5" customHeight="1" x14ac:dyDescent="0.25">
      <c r="A48" s="129" t="s">
        <v>604</v>
      </c>
      <c r="B48" s="130" t="s">
        <v>199</v>
      </c>
      <c r="C48" s="161"/>
      <c r="D48" s="165"/>
      <c r="E48" s="164"/>
      <c r="F48" s="164"/>
      <c r="G48" s="161"/>
      <c r="H48" s="165"/>
      <c r="I48" s="405"/>
      <c r="J48" s="406"/>
      <c r="K48" s="302"/>
      <c r="L48" s="302"/>
    </row>
    <row r="49" spans="1:12" ht="35.450000000000003" customHeight="1" x14ac:dyDescent="0.25">
      <c r="A49" s="129">
        <v>4</v>
      </c>
      <c r="B49" s="128" t="s">
        <v>501</v>
      </c>
      <c r="C49" s="139">
        <v>45233</v>
      </c>
      <c r="D49" s="139">
        <v>45275</v>
      </c>
      <c r="E49" s="164"/>
      <c r="F49" s="164"/>
      <c r="G49" s="139">
        <v>45624</v>
      </c>
      <c r="H49" s="139">
        <v>45627</v>
      </c>
      <c r="I49" s="405">
        <v>0</v>
      </c>
      <c r="J49" s="401">
        <v>0</v>
      </c>
      <c r="K49" s="302"/>
      <c r="L49" s="302"/>
    </row>
    <row r="50" spans="1:12" ht="86.25" customHeight="1" x14ac:dyDescent="0.25">
      <c r="A50" s="129" t="s">
        <v>198</v>
      </c>
      <c r="B50" s="128" t="s">
        <v>502</v>
      </c>
      <c r="C50" s="158">
        <v>45263</v>
      </c>
      <c r="D50" s="158">
        <v>45275</v>
      </c>
      <c r="E50" s="164"/>
      <c r="F50" s="164"/>
      <c r="G50" s="158">
        <v>45627</v>
      </c>
      <c r="H50" s="158">
        <v>45642</v>
      </c>
      <c r="I50" s="405">
        <v>0</v>
      </c>
      <c r="J50" s="401">
        <v>0</v>
      </c>
      <c r="K50" s="302"/>
      <c r="L50" s="302"/>
    </row>
    <row r="51" spans="1:12" ht="77.25" customHeight="1" x14ac:dyDescent="0.25">
      <c r="A51" s="129" t="s">
        <v>197</v>
      </c>
      <c r="B51" s="128" t="s">
        <v>503</v>
      </c>
      <c r="C51" s="161" t="s">
        <v>414</v>
      </c>
      <c r="D51" s="165"/>
      <c r="E51" s="164"/>
      <c r="F51" s="164"/>
      <c r="G51" s="161" t="s">
        <v>414</v>
      </c>
      <c r="H51" s="165"/>
      <c r="I51" s="405"/>
      <c r="J51" s="406"/>
      <c r="K51" s="302"/>
      <c r="L51" s="302"/>
    </row>
    <row r="52" spans="1:12" ht="71.45" customHeight="1" x14ac:dyDescent="0.25">
      <c r="A52" s="129" t="s">
        <v>196</v>
      </c>
      <c r="B52" s="128" t="s">
        <v>504</v>
      </c>
      <c r="C52" s="161" t="s">
        <v>414</v>
      </c>
      <c r="D52" s="165"/>
      <c r="E52" s="164"/>
      <c r="F52" s="164"/>
      <c r="G52" s="161" t="s">
        <v>414</v>
      </c>
      <c r="H52" s="165"/>
      <c r="I52" s="405"/>
      <c r="J52" s="406"/>
      <c r="K52" s="302"/>
      <c r="L52" s="302"/>
    </row>
    <row r="53" spans="1:12" ht="48.2" customHeight="1" x14ac:dyDescent="0.25">
      <c r="A53" s="129" t="s">
        <v>195</v>
      </c>
      <c r="B53" s="136" t="s">
        <v>505</v>
      </c>
      <c r="C53" s="139">
        <v>45285</v>
      </c>
      <c r="D53" s="139">
        <v>45285</v>
      </c>
      <c r="E53" s="164"/>
      <c r="F53" s="164"/>
      <c r="G53" s="139">
        <v>45642</v>
      </c>
      <c r="H53" s="139">
        <v>45657</v>
      </c>
      <c r="I53" s="405">
        <v>0</v>
      </c>
      <c r="J53" s="401">
        <v>0</v>
      </c>
      <c r="K53" s="302"/>
      <c r="L53" s="302"/>
    </row>
    <row r="54" spans="1:12" ht="46.5" customHeight="1" x14ac:dyDescent="0.25">
      <c r="A54" s="129" t="s">
        <v>506</v>
      </c>
      <c r="B54" s="128" t="s">
        <v>507</v>
      </c>
      <c r="C54" s="161" t="s">
        <v>414</v>
      </c>
      <c r="D54" s="161"/>
      <c r="E54" s="164"/>
      <c r="F54" s="164"/>
      <c r="G54" s="161" t="s">
        <v>414</v>
      </c>
      <c r="H54" s="161"/>
      <c r="I54" s="406"/>
      <c r="J54" s="406"/>
      <c r="K54" s="302"/>
      <c r="L54" s="302"/>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0" zoomScale="60" zoomScaleNormal="70" workbookViewId="0">
      <selection activeCell="A24" sqref="A24:XFD86"/>
    </sheetView>
  </sheetViews>
  <sheetFormatPr defaultColWidth="9.140625" defaultRowHeight="15.75" x14ac:dyDescent="0.25"/>
  <cols>
    <col min="1" max="1" width="9.140625" style="330"/>
    <col min="2" max="2" width="57.85546875" style="330" customWidth="1"/>
    <col min="3" max="3" width="13" style="331" customWidth="1"/>
    <col min="4" max="4" width="17.85546875" style="331" customWidth="1"/>
    <col min="5" max="5" width="20.42578125" style="331" customWidth="1"/>
    <col min="6" max="6" width="18.7109375" style="331" customWidth="1"/>
    <col min="7" max="7" width="12.85546875" style="331" customWidth="1"/>
    <col min="8" max="8" width="11.7109375" style="397" customWidth="1"/>
    <col min="9" max="9" width="7.7109375" style="397" customWidth="1"/>
    <col min="10" max="11" width="8.140625" style="397" customWidth="1"/>
    <col min="12" max="12" width="10.140625" style="397" customWidth="1"/>
    <col min="13" max="13" width="5.28515625" style="397" customWidth="1"/>
    <col min="14" max="14" width="11.42578125" style="397" customWidth="1"/>
    <col min="15" max="15" width="6.140625" style="397" customWidth="1"/>
    <col min="16" max="16" width="10.42578125" style="397" customWidth="1"/>
    <col min="17" max="17" width="6.140625" style="397" customWidth="1"/>
    <col min="18" max="18" width="12.42578125" style="397" customWidth="1"/>
    <col min="19" max="19" width="6.140625" style="397" customWidth="1"/>
    <col min="20" max="20" width="9.5703125" style="397" customWidth="1"/>
    <col min="21" max="21" width="6.140625" style="397" customWidth="1"/>
    <col min="22" max="22" width="13.140625" style="397" customWidth="1"/>
    <col min="23" max="23" width="6.140625" style="397" customWidth="1"/>
    <col min="24" max="24" width="9.5703125" style="397" customWidth="1"/>
    <col min="25" max="25" width="6.140625" style="331" customWidth="1"/>
    <col min="26" max="26" width="9.5703125" style="331" customWidth="1"/>
    <col min="27" max="27" width="6.140625" style="331" customWidth="1"/>
    <col min="28" max="28" width="10.7109375" style="331" customWidth="1"/>
    <col min="29" max="29" width="11.28515625" style="331" customWidth="1"/>
    <col min="30" max="16384" width="9.140625" style="330"/>
  </cols>
  <sheetData>
    <row r="1" spans="1:29" ht="18.75" x14ac:dyDescent="0.25">
      <c r="AC1" s="344" t="s">
        <v>69</v>
      </c>
    </row>
    <row r="2" spans="1:29" ht="18.75" x14ac:dyDescent="0.3">
      <c r="AC2" s="345" t="s">
        <v>10</v>
      </c>
    </row>
    <row r="3" spans="1:29" ht="18.75" x14ac:dyDescent="0.3">
      <c r="AC3" s="345" t="s">
        <v>68</v>
      </c>
    </row>
    <row r="4" spans="1:29" ht="18.75" customHeight="1" x14ac:dyDescent="0.25">
      <c r="A4" s="484" t="str">
        <f>'1. паспорт местоположение'!A5:C5</f>
        <v>Год раскрытия информации: 2023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C5" s="332"/>
    </row>
    <row r="6" spans="1:29" ht="18.75" x14ac:dyDescent="0.25">
      <c r="A6" s="487" t="s">
        <v>9</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row>
    <row r="7" spans="1:29" ht="18.75" x14ac:dyDescent="0.25">
      <c r="A7" s="333"/>
      <c r="B7" s="333"/>
      <c r="C7" s="334"/>
      <c r="D7" s="334"/>
      <c r="E7" s="334"/>
      <c r="F7" s="334"/>
      <c r="G7" s="334"/>
      <c r="H7" s="396"/>
      <c r="I7" s="396"/>
      <c r="J7" s="398"/>
      <c r="K7" s="398"/>
      <c r="L7" s="398"/>
      <c r="M7" s="398"/>
      <c r="N7" s="398"/>
      <c r="O7" s="398"/>
      <c r="P7" s="398"/>
      <c r="Q7" s="398"/>
      <c r="R7" s="398"/>
      <c r="S7" s="398"/>
      <c r="T7" s="398"/>
      <c r="U7" s="398"/>
      <c r="V7" s="398"/>
      <c r="W7" s="398"/>
      <c r="X7" s="398"/>
      <c r="Y7" s="335"/>
      <c r="Z7" s="335"/>
      <c r="AA7" s="335"/>
      <c r="AB7" s="335"/>
      <c r="AC7" s="335"/>
    </row>
    <row r="8" spans="1:29" ht="18.75" x14ac:dyDescent="0.25">
      <c r="A8" s="486" t="str">
        <f>'1. паспорт местоположение'!A9:C9</f>
        <v>АО "Россети Тюмень"</v>
      </c>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row>
    <row r="9" spans="1:29" ht="18.75" customHeight="1" x14ac:dyDescent="0.25">
      <c r="A9" s="485" t="s">
        <v>8</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333"/>
      <c r="B10" s="333"/>
      <c r="C10" s="334"/>
      <c r="D10" s="334"/>
      <c r="E10" s="334"/>
      <c r="F10" s="334"/>
      <c r="G10" s="334"/>
      <c r="H10" s="396"/>
      <c r="I10" s="396"/>
      <c r="J10" s="398"/>
      <c r="K10" s="398"/>
      <c r="L10" s="398"/>
      <c r="M10" s="398"/>
      <c r="N10" s="398"/>
      <c r="O10" s="398"/>
      <c r="P10" s="398"/>
      <c r="Q10" s="398"/>
      <c r="R10" s="398"/>
      <c r="S10" s="398"/>
      <c r="T10" s="398"/>
      <c r="U10" s="398"/>
      <c r="V10" s="398"/>
      <c r="W10" s="398"/>
      <c r="X10" s="398"/>
      <c r="Y10" s="335"/>
      <c r="Z10" s="335"/>
      <c r="AA10" s="335"/>
      <c r="AB10" s="335"/>
      <c r="AC10" s="335"/>
    </row>
    <row r="11" spans="1:29" ht="18.75" x14ac:dyDescent="0.25">
      <c r="A11" s="486" t="str">
        <f>'4. паспортбюджет'!A12:O12</f>
        <v>F_TP3300.VL.0065</v>
      </c>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row>
    <row r="12" spans="1:29" x14ac:dyDescent="0.25">
      <c r="A12" s="485" t="s">
        <v>7</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336"/>
      <c r="B13" s="336"/>
      <c r="C13" s="337"/>
      <c r="D13" s="337"/>
      <c r="E13" s="337"/>
      <c r="F13" s="337"/>
      <c r="G13" s="337"/>
      <c r="H13" s="394"/>
      <c r="I13" s="394"/>
      <c r="J13" s="399"/>
      <c r="K13" s="399"/>
      <c r="L13" s="399"/>
      <c r="M13" s="399"/>
      <c r="N13" s="399"/>
      <c r="O13" s="399"/>
      <c r="P13" s="399"/>
      <c r="Q13" s="399"/>
      <c r="R13" s="399"/>
      <c r="S13" s="399"/>
      <c r="T13" s="399"/>
      <c r="U13" s="399"/>
      <c r="V13" s="399"/>
      <c r="W13" s="399"/>
      <c r="X13" s="399"/>
      <c r="Y13" s="332"/>
      <c r="Z13" s="332"/>
      <c r="AA13" s="332"/>
      <c r="AB13" s="332"/>
      <c r="AC13" s="332"/>
    </row>
    <row r="14" spans="1:29" ht="50.25" customHeight="1" x14ac:dyDescent="0.25">
      <c r="A14" s="48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row>
    <row r="15" spans="1:29" ht="15.75" customHeight="1" x14ac:dyDescent="0.25">
      <c r="A15" s="485" t="s">
        <v>6</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8" spans="1:38" x14ac:dyDescent="0.25">
      <c r="A18" s="492" t="s">
        <v>384</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20" spans="1:38" s="339" customFormat="1" ht="33" customHeight="1" x14ac:dyDescent="0.25">
      <c r="A20" s="490" t="s">
        <v>194</v>
      </c>
      <c r="B20" s="490" t="s">
        <v>193</v>
      </c>
      <c r="C20" s="471" t="s">
        <v>192</v>
      </c>
      <c r="D20" s="471"/>
      <c r="E20" s="476" t="s">
        <v>191</v>
      </c>
      <c r="F20" s="476"/>
      <c r="G20" s="490" t="s">
        <v>624</v>
      </c>
      <c r="H20" s="482" t="s">
        <v>608</v>
      </c>
      <c r="I20" s="483"/>
      <c r="J20" s="483"/>
      <c r="K20" s="483"/>
      <c r="L20" s="482" t="s">
        <v>609</v>
      </c>
      <c r="M20" s="483"/>
      <c r="N20" s="483"/>
      <c r="O20" s="483"/>
      <c r="P20" s="482" t="s">
        <v>610</v>
      </c>
      <c r="Q20" s="483"/>
      <c r="R20" s="483"/>
      <c r="S20" s="483"/>
      <c r="T20" s="482" t="s">
        <v>611</v>
      </c>
      <c r="U20" s="483"/>
      <c r="V20" s="483"/>
      <c r="W20" s="483"/>
      <c r="X20" s="482" t="s">
        <v>612</v>
      </c>
      <c r="Y20" s="483"/>
      <c r="Z20" s="483"/>
      <c r="AA20" s="483"/>
      <c r="AB20" s="493" t="s">
        <v>190</v>
      </c>
      <c r="AC20" s="494"/>
      <c r="AD20" s="338"/>
      <c r="AE20" s="338"/>
      <c r="AF20" s="338"/>
    </row>
    <row r="21" spans="1:38" s="339" customFormat="1" ht="99.75" customHeight="1" x14ac:dyDescent="0.25">
      <c r="A21" s="491"/>
      <c r="B21" s="491"/>
      <c r="C21" s="471"/>
      <c r="D21" s="471"/>
      <c r="E21" s="476"/>
      <c r="F21" s="476"/>
      <c r="G21" s="491"/>
      <c r="H21" s="471" t="s">
        <v>2</v>
      </c>
      <c r="I21" s="471"/>
      <c r="J21" s="471" t="s">
        <v>188</v>
      </c>
      <c r="K21" s="471"/>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95"/>
      <c r="AC21" s="496"/>
    </row>
    <row r="22" spans="1:38" s="339" customFormat="1" ht="89.45" customHeight="1" x14ac:dyDescent="0.3">
      <c r="A22" s="478"/>
      <c r="B22" s="478"/>
      <c r="C22" s="377" t="s">
        <v>2</v>
      </c>
      <c r="D22" s="377" t="s">
        <v>188</v>
      </c>
      <c r="E22" s="363" t="s">
        <v>613</v>
      </c>
      <c r="F22" s="363" t="s">
        <v>630</v>
      </c>
      <c r="G22" s="478"/>
      <c r="H22" s="378" t="s">
        <v>363</v>
      </c>
      <c r="I22" s="378" t="s">
        <v>364</v>
      </c>
      <c r="J22" s="378" t="s">
        <v>363</v>
      </c>
      <c r="K22" s="378" t="s">
        <v>364</v>
      </c>
      <c r="L22" s="378" t="s">
        <v>363</v>
      </c>
      <c r="M22" s="378" t="s">
        <v>364</v>
      </c>
      <c r="N22" s="378" t="s">
        <v>363</v>
      </c>
      <c r="O22" s="378" t="s">
        <v>364</v>
      </c>
      <c r="P22" s="378" t="s">
        <v>363</v>
      </c>
      <c r="Q22" s="378" t="s">
        <v>364</v>
      </c>
      <c r="R22" s="378" t="s">
        <v>363</v>
      </c>
      <c r="S22" s="378" t="s">
        <v>364</v>
      </c>
      <c r="T22" s="378" t="s">
        <v>363</v>
      </c>
      <c r="U22" s="378" t="s">
        <v>364</v>
      </c>
      <c r="V22" s="378" t="s">
        <v>363</v>
      </c>
      <c r="W22" s="378" t="s">
        <v>364</v>
      </c>
      <c r="X22" s="378" t="s">
        <v>363</v>
      </c>
      <c r="Y22" s="378" t="s">
        <v>364</v>
      </c>
      <c r="Z22" s="378" t="s">
        <v>363</v>
      </c>
      <c r="AA22" s="378" t="s">
        <v>364</v>
      </c>
      <c r="AB22" s="377" t="s">
        <v>189</v>
      </c>
      <c r="AC22" s="377" t="s">
        <v>188</v>
      </c>
      <c r="AI22" s="340"/>
      <c r="AJ22" s="340"/>
      <c r="AK22" s="340"/>
      <c r="AL22" s="340"/>
    </row>
    <row r="23" spans="1:38" s="339" customFormat="1" ht="19.5" customHeight="1" x14ac:dyDescent="0.25">
      <c r="A23" s="375">
        <v>1</v>
      </c>
      <c r="B23" s="375">
        <v>2</v>
      </c>
      <c r="C23" s="375">
        <v>3</v>
      </c>
      <c r="D23" s="375">
        <v>4</v>
      </c>
      <c r="E23" s="375">
        <v>5</v>
      </c>
      <c r="F23" s="375">
        <v>6</v>
      </c>
      <c r="G23" s="37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75">
        <v>25</v>
      </c>
      <c r="Z23" s="375">
        <v>26</v>
      </c>
      <c r="AA23" s="375">
        <v>27</v>
      </c>
      <c r="AB23" s="375">
        <v>28</v>
      </c>
      <c r="AC23" s="375">
        <v>29</v>
      </c>
    </row>
    <row r="24" spans="1:38" s="339" customFormat="1" ht="47.25" customHeight="1" x14ac:dyDescent="0.25">
      <c r="A24" s="379">
        <v>1</v>
      </c>
      <c r="B24" s="380" t="s">
        <v>187</v>
      </c>
      <c r="C24" s="341">
        <v>134.24797391159842</v>
      </c>
      <c r="D24" s="341">
        <v>134.24795118157587</v>
      </c>
      <c r="E24" s="341">
        <v>125.77391243157587</v>
      </c>
      <c r="F24" s="341">
        <v>125.77391243157587</v>
      </c>
      <c r="G24" s="341">
        <v>0</v>
      </c>
      <c r="H24" s="385">
        <v>124.73393516159844</v>
      </c>
      <c r="I24" s="385"/>
      <c r="J24" s="385">
        <v>0</v>
      </c>
      <c r="K24" s="385"/>
      <c r="L24" s="385">
        <v>0</v>
      </c>
      <c r="M24" s="385"/>
      <c r="N24" s="385">
        <v>12.034014781694914</v>
      </c>
      <c r="O24" s="385"/>
      <c r="P24" s="385">
        <v>0</v>
      </c>
      <c r="Q24" s="385"/>
      <c r="R24" s="400">
        <v>59.389106528878166</v>
      </c>
      <c r="S24" s="385"/>
      <c r="T24" s="385">
        <v>0</v>
      </c>
      <c r="U24" s="385"/>
      <c r="V24" s="385">
        <v>54.350791121002771</v>
      </c>
      <c r="W24" s="385"/>
      <c r="X24" s="385">
        <v>0</v>
      </c>
      <c r="Y24" s="341"/>
      <c r="Z24" s="341">
        <v>0</v>
      </c>
      <c r="AA24" s="341"/>
      <c r="AB24" s="341">
        <v>124.73393516159844</v>
      </c>
      <c r="AC24" s="341">
        <v>125.77391243157585</v>
      </c>
      <c r="AF24" s="342"/>
    </row>
    <row r="25" spans="1:38" s="339" customFormat="1" ht="24" customHeight="1" x14ac:dyDescent="0.25">
      <c r="A25" s="381" t="s">
        <v>186</v>
      </c>
      <c r="B25" s="382" t="s">
        <v>185</v>
      </c>
      <c r="C25" s="341"/>
      <c r="D25" s="341"/>
      <c r="E25" s="341"/>
      <c r="F25" s="341"/>
      <c r="G25" s="341">
        <v>0</v>
      </c>
      <c r="H25" s="385">
        <v>0</v>
      </c>
      <c r="I25" s="385"/>
      <c r="J25" s="385">
        <v>0</v>
      </c>
      <c r="K25" s="385"/>
      <c r="L25" s="385">
        <v>0</v>
      </c>
      <c r="M25" s="385"/>
      <c r="N25" s="385">
        <v>0</v>
      </c>
      <c r="O25" s="385"/>
      <c r="P25" s="385">
        <v>0</v>
      </c>
      <c r="Q25" s="385"/>
      <c r="R25" s="385">
        <v>0</v>
      </c>
      <c r="S25" s="385"/>
      <c r="T25" s="385">
        <v>0</v>
      </c>
      <c r="U25" s="385"/>
      <c r="V25" s="385">
        <v>0</v>
      </c>
      <c r="W25" s="385"/>
      <c r="X25" s="385">
        <v>0</v>
      </c>
      <c r="Y25" s="341"/>
      <c r="Z25" s="341">
        <v>0</v>
      </c>
      <c r="AA25" s="341"/>
      <c r="AB25" s="341">
        <v>0</v>
      </c>
      <c r="AC25" s="341">
        <v>0</v>
      </c>
    </row>
    <row r="26" spans="1:38" s="339" customFormat="1" x14ac:dyDescent="0.25">
      <c r="A26" s="381" t="s">
        <v>184</v>
      </c>
      <c r="B26" s="382" t="s">
        <v>183</v>
      </c>
      <c r="C26" s="341"/>
      <c r="D26" s="341"/>
      <c r="E26" s="341"/>
      <c r="F26" s="341"/>
      <c r="G26" s="341">
        <v>0</v>
      </c>
      <c r="H26" s="385">
        <v>0</v>
      </c>
      <c r="I26" s="385"/>
      <c r="J26" s="385">
        <v>0</v>
      </c>
      <c r="K26" s="385"/>
      <c r="L26" s="385">
        <v>0</v>
      </c>
      <c r="M26" s="385"/>
      <c r="N26" s="385">
        <v>0</v>
      </c>
      <c r="O26" s="385"/>
      <c r="P26" s="385">
        <v>0</v>
      </c>
      <c r="Q26" s="385"/>
      <c r="R26" s="385">
        <v>0</v>
      </c>
      <c r="S26" s="385"/>
      <c r="T26" s="385">
        <v>0</v>
      </c>
      <c r="U26" s="385"/>
      <c r="V26" s="385">
        <v>0</v>
      </c>
      <c r="W26" s="385"/>
      <c r="X26" s="385">
        <v>0</v>
      </c>
      <c r="Y26" s="341"/>
      <c r="Z26" s="341">
        <v>0</v>
      </c>
      <c r="AA26" s="341"/>
      <c r="AB26" s="341">
        <v>0</v>
      </c>
      <c r="AC26" s="341">
        <v>0</v>
      </c>
    </row>
    <row r="27" spans="1:38" s="339" customFormat="1" ht="31.5" x14ac:dyDescent="0.25">
      <c r="A27" s="381" t="s">
        <v>182</v>
      </c>
      <c r="B27" s="382" t="s">
        <v>345</v>
      </c>
      <c r="C27" s="341"/>
      <c r="D27" s="341"/>
      <c r="E27" s="341"/>
      <c r="F27" s="341"/>
      <c r="G27" s="341">
        <v>0</v>
      </c>
      <c r="H27" s="385">
        <v>105.1436437040422</v>
      </c>
      <c r="I27" s="385"/>
      <c r="J27" s="385">
        <v>0</v>
      </c>
      <c r="K27" s="385"/>
      <c r="L27" s="385">
        <v>0</v>
      </c>
      <c r="M27" s="385"/>
      <c r="N27" s="385">
        <v>10.02834565141243</v>
      </c>
      <c r="O27" s="385"/>
      <c r="P27" s="385">
        <v>0</v>
      </c>
      <c r="Q27" s="385"/>
      <c r="R27" s="385">
        <v>50.190688136270055</v>
      </c>
      <c r="S27" s="385"/>
      <c r="T27" s="385">
        <v>0</v>
      </c>
      <c r="U27" s="385"/>
      <c r="V27" s="385">
        <v>45.992091963040565</v>
      </c>
      <c r="W27" s="385"/>
      <c r="X27" s="385">
        <v>0</v>
      </c>
      <c r="Y27" s="341"/>
      <c r="Z27" s="341">
        <v>0</v>
      </c>
      <c r="AA27" s="341"/>
      <c r="AB27" s="341">
        <v>105.1436437040422</v>
      </c>
      <c r="AC27" s="341">
        <v>106.21112575072306</v>
      </c>
    </row>
    <row r="28" spans="1:38" s="339" customFormat="1" x14ac:dyDescent="0.25">
      <c r="A28" s="381" t="s">
        <v>181</v>
      </c>
      <c r="B28" s="382" t="s">
        <v>180</v>
      </c>
      <c r="C28" s="341"/>
      <c r="D28" s="341"/>
      <c r="E28" s="341"/>
      <c r="F28" s="341"/>
      <c r="G28" s="341">
        <v>0</v>
      </c>
      <c r="H28" s="385">
        <v>0</v>
      </c>
      <c r="I28" s="385"/>
      <c r="J28" s="385">
        <v>0</v>
      </c>
      <c r="K28" s="385"/>
      <c r="L28" s="385">
        <v>0</v>
      </c>
      <c r="M28" s="385"/>
      <c r="N28" s="385">
        <v>0</v>
      </c>
      <c r="O28" s="385"/>
      <c r="P28" s="385">
        <v>0</v>
      </c>
      <c r="Q28" s="385"/>
      <c r="R28" s="385">
        <v>0</v>
      </c>
      <c r="S28" s="385"/>
      <c r="T28" s="385">
        <v>0</v>
      </c>
      <c r="U28" s="385"/>
      <c r="V28" s="385">
        <v>0</v>
      </c>
      <c r="W28" s="385"/>
      <c r="X28" s="385">
        <v>0</v>
      </c>
      <c r="Y28" s="341"/>
      <c r="Z28" s="341">
        <v>0</v>
      </c>
      <c r="AA28" s="341"/>
      <c r="AB28" s="341">
        <v>0</v>
      </c>
      <c r="AC28" s="341">
        <v>0</v>
      </c>
    </row>
    <row r="29" spans="1:38" s="339" customFormat="1" x14ac:dyDescent="0.25">
      <c r="A29" s="381" t="s">
        <v>179</v>
      </c>
      <c r="B29" s="383" t="s">
        <v>178</v>
      </c>
      <c r="C29" s="341"/>
      <c r="D29" s="341"/>
      <c r="E29" s="341"/>
      <c r="F29" s="341"/>
      <c r="G29" s="341">
        <v>0</v>
      </c>
      <c r="H29" s="385">
        <v>19.590291457556233</v>
      </c>
      <c r="I29" s="385"/>
      <c r="J29" s="385">
        <v>0</v>
      </c>
      <c r="K29" s="385"/>
      <c r="L29" s="385">
        <v>0</v>
      </c>
      <c r="M29" s="385"/>
      <c r="N29" s="385">
        <v>2.0056691302824845</v>
      </c>
      <c r="O29" s="385"/>
      <c r="P29" s="385">
        <v>0</v>
      </c>
      <c r="Q29" s="385"/>
      <c r="R29" s="385">
        <v>9.1984183926081116</v>
      </c>
      <c r="S29" s="385"/>
      <c r="T29" s="385">
        <v>0</v>
      </c>
      <c r="U29" s="385"/>
      <c r="V29" s="385">
        <v>8.3586991579622065</v>
      </c>
      <c r="W29" s="385"/>
      <c r="X29" s="385">
        <v>0</v>
      </c>
      <c r="Y29" s="341"/>
      <c r="Z29" s="341">
        <v>0</v>
      </c>
      <c r="AA29" s="341"/>
      <c r="AB29" s="341">
        <v>19.590291457556233</v>
      </c>
      <c r="AC29" s="341">
        <v>19.562786680852795</v>
      </c>
    </row>
    <row r="30" spans="1:38" s="339" customFormat="1" ht="47.25" x14ac:dyDescent="0.25">
      <c r="A30" s="379" t="s">
        <v>63</v>
      </c>
      <c r="B30" s="380" t="s">
        <v>177</v>
      </c>
      <c r="C30" s="341">
        <v>113.23425026070886</v>
      </c>
      <c r="D30" s="341">
        <v>113.43506564072304</v>
      </c>
      <c r="E30" s="341">
        <v>106.21112575072304</v>
      </c>
      <c r="F30" s="341">
        <v>106.21112575072304</v>
      </c>
      <c r="G30" s="341">
        <v>0</v>
      </c>
      <c r="H30" s="385">
        <v>105.1436437040422</v>
      </c>
      <c r="I30" s="385"/>
      <c r="J30" s="385">
        <v>0</v>
      </c>
      <c r="K30" s="385"/>
      <c r="L30" s="385">
        <v>0</v>
      </c>
      <c r="M30" s="385"/>
      <c r="N30" s="385">
        <v>10.028345651412428</v>
      </c>
      <c r="O30" s="385"/>
      <c r="P30" s="385">
        <v>0</v>
      </c>
      <c r="Q30" s="385"/>
      <c r="R30" s="385">
        <v>50.190688136270062</v>
      </c>
      <c r="S30" s="385"/>
      <c r="T30" s="385">
        <v>0</v>
      </c>
      <c r="U30" s="385"/>
      <c r="V30" s="385">
        <v>45.992091963040565</v>
      </c>
      <c r="W30" s="385"/>
      <c r="X30" s="385">
        <v>0</v>
      </c>
      <c r="Y30" s="341"/>
      <c r="Z30" s="341">
        <v>0</v>
      </c>
      <c r="AA30" s="341"/>
      <c r="AB30" s="341">
        <v>105.1436437040422</v>
      </c>
      <c r="AC30" s="341">
        <v>106.21112575072306</v>
      </c>
    </row>
    <row r="31" spans="1:38" s="339" customFormat="1" x14ac:dyDescent="0.25">
      <c r="A31" s="379" t="s">
        <v>176</v>
      </c>
      <c r="B31" s="382" t="s">
        <v>175</v>
      </c>
      <c r="C31" s="341">
        <v>7.3812183773130622</v>
      </c>
      <c r="D31" s="341">
        <v>14.326208073446328</v>
      </c>
      <c r="E31" s="341"/>
      <c r="F31" s="341"/>
      <c r="G31" s="341"/>
      <c r="H31" s="385"/>
      <c r="I31" s="385"/>
      <c r="J31" s="385"/>
      <c r="K31" s="385"/>
      <c r="L31" s="385"/>
      <c r="M31" s="385"/>
      <c r="N31" s="385"/>
      <c r="O31" s="385"/>
      <c r="P31" s="385"/>
      <c r="Q31" s="385"/>
      <c r="R31" s="385"/>
      <c r="S31" s="385"/>
      <c r="T31" s="385"/>
      <c r="U31" s="385"/>
      <c r="V31" s="385"/>
      <c r="W31" s="385"/>
      <c r="X31" s="385"/>
      <c r="Y31" s="341"/>
      <c r="Z31" s="341"/>
      <c r="AA31" s="341"/>
      <c r="AB31" s="341">
        <v>0</v>
      </c>
      <c r="AC31" s="341">
        <v>0</v>
      </c>
    </row>
    <row r="32" spans="1:38" s="339" customFormat="1" ht="31.5" x14ac:dyDescent="0.25">
      <c r="A32" s="379" t="s">
        <v>174</v>
      </c>
      <c r="B32" s="382" t="s">
        <v>173</v>
      </c>
      <c r="C32" s="341">
        <v>90.969484967808739</v>
      </c>
      <c r="D32" s="341">
        <v>81.837490268718298</v>
      </c>
      <c r="E32" s="341"/>
      <c r="F32" s="341"/>
      <c r="G32" s="341"/>
      <c r="H32" s="385"/>
      <c r="I32" s="385"/>
      <c r="J32" s="385"/>
      <c r="K32" s="385"/>
      <c r="L32" s="385"/>
      <c r="M32" s="385"/>
      <c r="N32" s="385"/>
      <c r="O32" s="385"/>
      <c r="P32" s="385"/>
      <c r="Q32" s="385"/>
      <c r="R32" s="385"/>
      <c r="S32" s="385"/>
      <c r="T32" s="385"/>
      <c r="U32" s="385"/>
      <c r="V32" s="385"/>
      <c r="W32" s="385"/>
      <c r="X32" s="385"/>
      <c r="Y32" s="341"/>
      <c r="Z32" s="341"/>
      <c r="AA32" s="341"/>
      <c r="AB32" s="341">
        <v>0</v>
      </c>
      <c r="AC32" s="341">
        <v>0</v>
      </c>
    </row>
    <row r="33" spans="1:29" s="339" customFormat="1" x14ac:dyDescent="0.25">
      <c r="A33" s="379" t="s">
        <v>172</v>
      </c>
      <c r="B33" s="382" t="s">
        <v>171</v>
      </c>
      <c r="C33" s="341">
        <v>3.581448079969118</v>
      </c>
      <c r="D33" s="341">
        <v>4.0988072530810529</v>
      </c>
      <c r="E33" s="341"/>
      <c r="F33" s="341"/>
      <c r="G33" s="341"/>
      <c r="H33" s="385"/>
      <c r="I33" s="385"/>
      <c r="J33" s="385"/>
      <c r="K33" s="385"/>
      <c r="L33" s="385"/>
      <c r="M33" s="385"/>
      <c r="N33" s="385"/>
      <c r="O33" s="385"/>
      <c r="P33" s="385"/>
      <c r="Q33" s="385"/>
      <c r="R33" s="385"/>
      <c r="S33" s="385"/>
      <c r="T33" s="385"/>
      <c r="U33" s="385"/>
      <c r="V33" s="385"/>
      <c r="W33" s="385"/>
      <c r="X33" s="385"/>
      <c r="Y33" s="341"/>
      <c r="Z33" s="341"/>
      <c r="AA33" s="341"/>
      <c r="AB33" s="341">
        <v>0</v>
      </c>
      <c r="AC33" s="341">
        <v>0</v>
      </c>
    </row>
    <row r="34" spans="1:29" s="339" customFormat="1" x14ac:dyDescent="0.25">
      <c r="A34" s="379" t="s">
        <v>170</v>
      </c>
      <c r="B34" s="382" t="s">
        <v>169</v>
      </c>
      <c r="C34" s="341">
        <v>11.302098835617944</v>
      </c>
      <c r="D34" s="341">
        <v>13.172560045477379</v>
      </c>
      <c r="E34" s="341"/>
      <c r="F34" s="341"/>
      <c r="G34" s="341"/>
      <c r="H34" s="385"/>
      <c r="I34" s="385"/>
      <c r="J34" s="385"/>
      <c r="K34" s="385"/>
      <c r="L34" s="385"/>
      <c r="M34" s="385"/>
      <c r="N34" s="385"/>
      <c r="O34" s="385"/>
      <c r="P34" s="385"/>
      <c r="Q34" s="385"/>
      <c r="R34" s="385"/>
      <c r="S34" s="385"/>
      <c r="T34" s="385"/>
      <c r="U34" s="385"/>
      <c r="V34" s="385"/>
      <c r="W34" s="385"/>
      <c r="X34" s="385"/>
      <c r="Y34" s="341"/>
      <c r="Z34" s="341"/>
      <c r="AA34" s="341"/>
      <c r="AB34" s="341">
        <v>0</v>
      </c>
      <c r="AC34" s="341">
        <v>0</v>
      </c>
    </row>
    <row r="35" spans="1:29" s="339" customFormat="1" ht="31.5" x14ac:dyDescent="0.25">
      <c r="A35" s="379" t="s">
        <v>62</v>
      </c>
      <c r="B35" s="380" t="s">
        <v>168</v>
      </c>
      <c r="C35" s="384"/>
      <c r="D35" s="384"/>
      <c r="E35" s="364"/>
      <c r="F35" s="366"/>
      <c r="G35" s="385"/>
      <c r="H35" s="385"/>
      <c r="I35" s="364"/>
      <c r="J35" s="385"/>
      <c r="K35" s="364"/>
      <c r="L35" s="385"/>
      <c r="M35" s="364"/>
      <c r="N35" s="385"/>
      <c r="O35" s="364"/>
      <c r="P35" s="385"/>
      <c r="Q35" s="364"/>
      <c r="R35" s="385"/>
      <c r="S35" s="364"/>
      <c r="T35" s="385"/>
      <c r="U35" s="386"/>
      <c r="V35" s="385"/>
      <c r="W35" s="386"/>
      <c r="X35" s="385"/>
      <c r="Y35" s="386"/>
      <c r="Z35" s="385"/>
      <c r="AA35" s="386"/>
      <c r="AB35" s="385"/>
      <c r="AC35" s="385"/>
    </row>
    <row r="36" spans="1:29" s="339" customFormat="1" x14ac:dyDescent="0.25">
      <c r="A36" s="381" t="s">
        <v>167</v>
      </c>
      <c r="B36" s="387" t="s">
        <v>633</v>
      </c>
      <c r="C36" s="384"/>
      <c r="D36" s="384"/>
      <c r="E36" s="388"/>
      <c r="F36" s="388"/>
      <c r="G36" s="385">
        <v>0</v>
      </c>
      <c r="H36" s="385">
        <v>0</v>
      </c>
      <c r="I36" s="388" t="s">
        <v>508</v>
      </c>
      <c r="J36" s="385">
        <v>0</v>
      </c>
      <c r="K36" s="388" t="s">
        <v>508</v>
      </c>
      <c r="L36" s="385">
        <v>0</v>
      </c>
      <c r="M36" s="388" t="s">
        <v>508</v>
      </c>
      <c r="N36" s="385">
        <v>0</v>
      </c>
      <c r="O36" s="388" t="s">
        <v>508</v>
      </c>
      <c r="P36" s="385">
        <v>0</v>
      </c>
      <c r="Q36" s="388" t="s">
        <v>508</v>
      </c>
      <c r="R36" s="385">
        <v>0</v>
      </c>
      <c r="S36" s="388" t="s">
        <v>508</v>
      </c>
      <c r="T36" s="385">
        <v>0</v>
      </c>
      <c r="U36" s="388" t="s">
        <v>508</v>
      </c>
      <c r="V36" s="385">
        <v>0</v>
      </c>
      <c r="W36" s="388" t="s">
        <v>508</v>
      </c>
      <c r="X36" s="385">
        <v>0</v>
      </c>
      <c r="Y36" s="388" t="s">
        <v>508</v>
      </c>
      <c r="Z36" s="385">
        <v>0</v>
      </c>
      <c r="AA36" s="388" t="s">
        <v>508</v>
      </c>
      <c r="AB36" s="385">
        <v>0</v>
      </c>
      <c r="AC36" s="385">
        <v>0</v>
      </c>
    </row>
    <row r="37" spans="1:29" s="339" customFormat="1" ht="31.5" x14ac:dyDescent="0.25">
      <c r="A37" s="381" t="s">
        <v>166</v>
      </c>
      <c r="B37" s="387" t="s">
        <v>631</v>
      </c>
      <c r="C37" s="384"/>
      <c r="D37" s="384"/>
      <c r="E37" s="388"/>
      <c r="F37" s="388"/>
      <c r="G37" s="385">
        <v>0</v>
      </c>
      <c r="H37" s="385">
        <v>0</v>
      </c>
      <c r="I37" s="388" t="s">
        <v>508</v>
      </c>
      <c r="J37" s="385">
        <v>0</v>
      </c>
      <c r="K37" s="388" t="s">
        <v>508</v>
      </c>
      <c r="L37" s="385">
        <v>0</v>
      </c>
      <c r="M37" s="388" t="s">
        <v>508</v>
      </c>
      <c r="N37" s="385">
        <v>0</v>
      </c>
      <c r="O37" s="388" t="s">
        <v>508</v>
      </c>
      <c r="P37" s="385">
        <v>0</v>
      </c>
      <c r="Q37" s="388" t="s">
        <v>508</v>
      </c>
      <c r="R37" s="385">
        <v>0</v>
      </c>
      <c r="S37" s="388" t="s">
        <v>508</v>
      </c>
      <c r="T37" s="385">
        <v>0</v>
      </c>
      <c r="U37" s="388" t="s">
        <v>508</v>
      </c>
      <c r="V37" s="385">
        <v>0</v>
      </c>
      <c r="W37" s="388" t="s">
        <v>508</v>
      </c>
      <c r="X37" s="385">
        <v>0</v>
      </c>
      <c r="Y37" s="388" t="s">
        <v>508</v>
      </c>
      <c r="Z37" s="385">
        <v>0</v>
      </c>
      <c r="AA37" s="388" t="s">
        <v>508</v>
      </c>
      <c r="AB37" s="385">
        <v>0</v>
      </c>
      <c r="AC37" s="385">
        <v>0</v>
      </c>
    </row>
    <row r="38" spans="1:29" s="339" customFormat="1" x14ac:dyDescent="0.25">
      <c r="A38" s="381" t="s">
        <v>165</v>
      </c>
      <c r="B38" s="382" t="s">
        <v>156</v>
      </c>
      <c r="C38" s="384"/>
      <c r="D38" s="341"/>
      <c r="E38" s="388"/>
      <c r="F38" s="388"/>
      <c r="G38" s="385">
        <v>0</v>
      </c>
      <c r="H38" s="385">
        <v>0</v>
      </c>
      <c r="I38" s="169" t="s">
        <v>508</v>
      </c>
      <c r="J38" s="385">
        <v>0</v>
      </c>
      <c r="K38" s="169" t="s">
        <v>508</v>
      </c>
      <c r="L38" s="364">
        <v>0</v>
      </c>
      <c r="M38" s="169" t="s">
        <v>508</v>
      </c>
      <c r="N38" s="385">
        <v>0</v>
      </c>
      <c r="O38" s="364" t="s">
        <v>508</v>
      </c>
      <c r="P38" s="385">
        <v>0</v>
      </c>
      <c r="Q38" s="364" t="s">
        <v>508</v>
      </c>
      <c r="R38" s="385">
        <v>0</v>
      </c>
      <c r="S38" s="364" t="s">
        <v>508</v>
      </c>
      <c r="T38" s="385">
        <v>0</v>
      </c>
      <c r="U38" s="127" t="s">
        <v>508</v>
      </c>
      <c r="V38" s="385">
        <v>0</v>
      </c>
      <c r="W38" s="127" t="s">
        <v>508</v>
      </c>
      <c r="X38" s="385">
        <v>0</v>
      </c>
      <c r="Y38" s="127" t="s">
        <v>508</v>
      </c>
      <c r="Z38" s="385">
        <v>0</v>
      </c>
      <c r="AA38" s="127" t="s">
        <v>508</v>
      </c>
      <c r="AB38" s="385">
        <v>0</v>
      </c>
      <c r="AC38" s="341">
        <v>0</v>
      </c>
    </row>
    <row r="39" spans="1:29" s="376" customFormat="1" x14ac:dyDescent="0.25">
      <c r="A39" s="381" t="s">
        <v>164</v>
      </c>
      <c r="B39" s="382" t="s">
        <v>632</v>
      </c>
      <c r="C39" s="384"/>
      <c r="D39" s="341"/>
      <c r="E39" s="388"/>
      <c r="F39" s="388"/>
      <c r="G39" s="385">
        <v>0</v>
      </c>
      <c r="H39" s="385">
        <v>0</v>
      </c>
      <c r="I39" s="388" t="s">
        <v>508</v>
      </c>
      <c r="J39" s="385">
        <v>0</v>
      </c>
      <c r="K39" s="388" t="s">
        <v>508</v>
      </c>
      <c r="L39" s="385">
        <v>0</v>
      </c>
      <c r="M39" s="388" t="s">
        <v>508</v>
      </c>
      <c r="N39" s="385">
        <v>0</v>
      </c>
      <c r="O39" s="388" t="s">
        <v>508</v>
      </c>
      <c r="P39" s="385">
        <v>0</v>
      </c>
      <c r="Q39" s="388" t="s">
        <v>508</v>
      </c>
      <c r="R39" s="385">
        <v>0</v>
      </c>
      <c r="S39" s="388" t="s">
        <v>508</v>
      </c>
      <c r="T39" s="385">
        <v>0</v>
      </c>
      <c r="U39" s="388" t="s">
        <v>508</v>
      </c>
      <c r="V39" s="385">
        <v>0</v>
      </c>
      <c r="W39" s="388" t="s">
        <v>508</v>
      </c>
      <c r="X39" s="385">
        <v>0</v>
      </c>
      <c r="Y39" s="388" t="s">
        <v>508</v>
      </c>
      <c r="Z39" s="385">
        <v>0</v>
      </c>
      <c r="AA39" s="388" t="s">
        <v>508</v>
      </c>
      <c r="AB39" s="385">
        <v>0</v>
      </c>
      <c r="AC39" s="385">
        <v>0</v>
      </c>
    </row>
    <row r="40" spans="1:29" s="339" customFormat="1" x14ac:dyDescent="0.25">
      <c r="A40" s="381" t="s">
        <v>163</v>
      </c>
      <c r="B40" s="382" t="s">
        <v>634</v>
      </c>
      <c r="C40" s="384"/>
      <c r="D40" s="341"/>
      <c r="E40" s="388"/>
      <c r="F40" s="388"/>
      <c r="G40" s="385">
        <v>0</v>
      </c>
      <c r="H40" s="385">
        <v>0</v>
      </c>
      <c r="I40" s="388" t="s">
        <v>508</v>
      </c>
      <c r="J40" s="385">
        <v>0</v>
      </c>
      <c r="K40" s="388" t="s">
        <v>508</v>
      </c>
      <c r="L40" s="385">
        <v>0</v>
      </c>
      <c r="M40" s="388" t="s">
        <v>508</v>
      </c>
      <c r="N40" s="385">
        <v>0</v>
      </c>
      <c r="O40" s="388" t="s">
        <v>508</v>
      </c>
      <c r="P40" s="385">
        <v>0</v>
      </c>
      <c r="Q40" s="388" t="s">
        <v>508</v>
      </c>
      <c r="R40" s="385">
        <v>0</v>
      </c>
      <c r="S40" s="388" t="s">
        <v>508</v>
      </c>
      <c r="T40" s="385">
        <v>0</v>
      </c>
      <c r="U40" s="388" t="s">
        <v>508</v>
      </c>
      <c r="V40" s="385">
        <v>0</v>
      </c>
      <c r="W40" s="388" t="s">
        <v>508</v>
      </c>
      <c r="X40" s="385">
        <v>0</v>
      </c>
      <c r="Y40" s="388" t="s">
        <v>508</v>
      </c>
      <c r="Z40" s="385">
        <v>0</v>
      </c>
      <c r="AA40" s="388" t="s">
        <v>508</v>
      </c>
      <c r="AB40" s="385">
        <v>0</v>
      </c>
      <c r="AC40" s="385">
        <v>0</v>
      </c>
    </row>
    <row r="41" spans="1:29" s="339" customFormat="1" x14ac:dyDescent="0.25">
      <c r="A41" s="381" t="s">
        <v>162</v>
      </c>
      <c r="B41" s="382" t="s">
        <v>635</v>
      </c>
      <c r="C41" s="384"/>
      <c r="D41" s="341"/>
      <c r="E41" s="388"/>
      <c r="F41" s="388"/>
      <c r="G41" s="385">
        <v>0</v>
      </c>
      <c r="H41" s="385">
        <v>0</v>
      </c>
      <c r="I41" s="388" t="s">
        <v>508</v>
      </c>
      <c r="J41" s="385">
        <v>0</v>
      </c>
      <c r="K41" s="388" t="s">
        <v>508</v>
      </c>
      <c r="L41" s="385">
        <v>0</v>
      </c>
      <c r="M41" s="388" t="s">
        <v>508</v>
      </c>
      <c r="N41" s="385">
        <v>0</v>
      </c>
      <c r="O41" s="388" t="s">
        <v>508</v>
      </c>
      <c r="P41" s="385">
        <v>0</v>
      </c>
      <c r="Q41" s="388" t="s">
        <v>508</v>
      </c>
      <c r="R41" s="385">
        <v>0</v>
      </c>
      <c r="S41" s="388" t="s">
        <v>508</v>
      </c>
      <c r="T41" s="385">
        <v>0</v>
      </c>
      <c r="U41" s="388" t="s">
        <v>508</v>
      </c>
      <c r="V41" s="385">
        <v>0</v>
      </c>
      <c r="W41" s="388" t="s">
        <v>508</v>
      </c>
      <c r="X41" s="385">
        <v>0</v>
      </c>
      <c r="Y41" s="388" t="s">
        <v>508</v>
      </c>
      <c r="Z41" s="385">
        <v>0</v>
      </c>
      <c r="AA41" s="388" t="s">
        <v>508</v>
      </c>
      <c r="AB41" s="385">
        <v>0</v>
      </c>
      <c r="AC41" s="385">
        <v>0</v>
      </c>
    </row>
    <row r="42" spans="1:29" s="339" customFormat="1" x14ac:dyDescent="0.25">
      <c r="A42" s="381" t="s">
        <v>161</v>
      </c>
      <c r="B42" s="382" t="s">
        <v>636</v>
      </c>
      <c r="C42" s="384"/>
      <c r="D42" s="341"/>
      <c r="E42" s="388"/>
      <c r="F42" s="388"/>
      <c r="G42" s="385">
        <v>0</v>
      </c>
      <c r="H42" s="385">
        <v>0</v>
      </c>
      <c r="I42" s="388" t="s">
        <v>508</v>
      </c>
      <c r="J42" s="385">
        <v>0</v>
      </c>
      <c r="K42" s="388" t="s">
        <v>508</v>
      </c>
      <c r="L42" s="385">
        <v>0</v>
      </c>
      <c r="M42" s="388" t="s">
        <v>508</v>
      </c>
      <c r="N42" s="385">
        <v>0</v>
      </c>
      <c r="O42" s="388" t="s">
        <v>508</v>
      </c>
      <c r="P42" s="385">
        <v>0</v>
      </c>
      <c r="Q42" s="388" t="s">
        <v>508</v>
      </c>
      <c r="R42" s="385">
        <v>0</v>
      </c>
      <c r="S42" s="388" t="s">
        <v>508</v>
      </c>
      <c r="T42" s="385">
        <v>0</v>
      </c>
      <c r="U42" s="388" t="s">
        <v>508</v>
      </c>
      <c r="V42" s="385">
        <v>0</v>
      </c>
      <c r="W42" s="388" t="s">
        <v>508</v>
      </c>
      <c r="X42" s="385">
        <v>0</v>
      </c>
      <c r="Y42" s="388" t="s">
        <v>508</v>
      </c>
      <c r="Z42" s="385">
        <v>0</v>
      </c>
      <c r="AA42" s="388" t="s">
        <v>508</v>
      </c>
      <c r="AB42" s="385">
        <v>0</v>
      </c>
      <c r="AC42" s="385">
        <v>0</v>
      </c>
    </row>
    <row r="43" spans="1:29" s="339" customFormat="1" x14ac:dyDescent="0.25">
      <c r="A43" s="381" t="s">
        <v>637</v>
      </c>
      <c r="B43" s="382" t="s">
        <v>638</v>
      </c>
      <c r="C43" s="384"/>
      <c r="D43" s="341"/>
      <c r="E43" s="388"/>
      <c r="F43" s="388"/>
      <c r="G43" s="385">
        <v>0</v>
      </c>
      <c r="H43" s="385">
        <v>0</v>
      </c>
      <c r="I43" s="388" t="s">
        <v>508</v>
      </c>
      <c r="J43" s="385">
        <v>0</v>
      </c>
      <c r="K43" s="388" t="s">
        <v>508</v>
      </c>
      <c r="L43" s="385">
        <v>0</v>
      </c>
      <c r="M43" s="388" t="s">
        <v>508</v>
      </c>
      <c r="N43" s="385">
        <v>0</v>
      </c>
      <c r="O43" s="388" t="s">
        <v>508</v>
      </c>
      <c r="P43" s="385">
        <v>0</v>
      </c>
      <c r="Q43" s="388" t="s">
        <v>508</v>
      </c>
      <c r="R43" s="385">
        <v>0</v>
      </c>
      <c r="S43" s="388" t="s">
        <v>508</v>
      </c>
      <c r="T43" s="385">
        <v>0</v>
      </c>
      <c r="U43" s="388" t="s">
        <v>508</v>
      </c>
      <c r="V43" s="385">
        <v>0</v>
      </c>
      <c r="W43" s="388" t="s">
        <v>508</v>
      </c>
      <c r="X43" s="385">
        <v>0</v>
      </c>
      <c r="Y43" s="388" t="s">
        <v>508</v>
      </c>
      <c r="Z43" s="385">
        <v>0</v>
      </c>
      <c r="AA43" s="388" t="s">
        <v>508</v>
      </c>
      <c r="AB43" s="385">
        <v>0</v>
      </c>
      <c r="AC43" s="385">
        <v>0</v>
      </c>
    </row>
    <row r="44" spans="1:29" s="339" customFormat="1" x14ac:dyDescent="0.25">
      <c r="A44" s="381" t="s">
        <v>639</v>
      </c>
      <c r="B44" s="382" t="s">
        <v>640</v>
      </c>
      <c r="C44" s="384"/>
      <c r="D44" s="341"/>
      <c r="E44" s="388"/>
      <c r="F44" s="388"/>
      <c r="G44" s="385">
        <v>0</v>
      </c>
      <c r="H44" s="385">
        <v>0</v>
      </c>
      <c r="I44" s="388" t="s">
        <v>508</v>
      </c>
      <c r="J44" s="385">
        <v>0</v>
      </c>
      <c r="K44" s="388" t="s">
        <v>508</v>
      </c>
      <c r="L44" s="385">
        <v>0</v>
      </c>
      <c r="M44" s="388" t="s">
        <v>508</v>
      </c>
      <c r="N44" s="385">
        <v>0</v>
      </c>
      <c r="O44" s="388" t="s">
        <v>508</v>
      </c>
      <c r="P44" s="385">
        <v>0</v>
      </c>
      <c r="Q44" s="388" t="s">
        <v>508</v>
      </c>
      <c r="R44" s="385">
        <v>0</v>
      </c>
      <c r="S44" s="388" t="s">
        <v>508</v>
      </c>
      <c r="T44" s="385">
        <v>0</v>
      </c>
      <c r="U44" s="388" t="s">
        <v>508</v>
      </c>
      <c r="V44" s="385">
        <v>0</v>
      </c>
      <c r="W44" s="388" t="s">
        <v>508</v>
      </c>
      <c r="X44" s="385">
        <v>0</v>
      </c>
      <c r="Y44" s="388" t="s">
        <v>508</v>
      </c>
      <c r="Z44" s="385">
        <v>0</v>
      </c>
      <c r="AA44" s="388" t="s">
        <v>508</v>
      </c>
      <c r="AB44" s="385">
        <v>0</v>
      </c>
      <c r="AC44" s="385">
        <v>0</v>
      </c>
    </row>
    <row r="45" spans="1:29" s="339" customFormat="1" x14ac:dyDescent="0.25">
      <c r="A45" s="381" t="s">
        <v>641</v>
      </c>
      <c r="B45" s="382" t="s">
        <v>642</v>
      </c>
      <c r="C45" s="384"/>
      <c r="D45" s="341"/>
      <c r="E45" s="388"/>
      <c r="F45" s="388"/>
      <c r="G45" s="385">
        <v>0</v>
      </c>
      <c r="H45" s="385">
        <v>0</v>
      </c>
      <c r="I45" s="389" t="s">
        <v>508</v>
      </c>
      <c r="J45" s="385">
        <v>0</v>
      </c>
      <c r="K45" s="389" t="s">
        <v>508</v>
      </c>
      <c r="L45" s="385">
        <v>0</v>
      </c>
      <c r="M45" s="389" t="s">
        <v>508</v>
      </c>
      <c r="N45" s="385">
        <v>0</v>
      </c>
      <c r="O45" s="389" t="s">
        <v>508</v>
      </c>
      <c r="P45" s="385">
        <v>0</v>
      </c>
      <c r="Q45" s="389" t="s">
        <v>508</v>
      </c>
      <c r="R45" s="385">
        <v>0</v>
      </c>
      <c r="S45" s="389" t="s">
        <v>508</v>
      </c>
      <c r="T45" s="385">
        <v>0</v>
      </c>
      <c r="U45" s="390" t="s">
        <v>508</v>
      </c>
      <c r="V45" s="385">
        <v>0</v>
      </c>
      <c r="W45" s="390" t="s">
        <v>508</v>
      </c>
      <c r="X45" s="385">
        <v>0</v>
      </c>
      <c r="Y45" s="390" t="s">
        <v>508</v>
      </c>
      <c r="Z45" s="385">
        <v>0</v>
      </c>
      <c r="AA45" s="390" t="s">
        <v>508</v>
      </c>
      <c r="AB45" s="385">
        <v>0</v>
      </c>
      <c r="AC45" s="385">
        <v>0</v>
      </c>
    </row>
    <row r="46" spans="1:29" s="339" customFormat="1" x14ac:dyDescent="0.25">
      <c r="A46" s="381" t="s">
        <v>643</v>
      </c>
      <c r="B46" s="382" t="s">
        <v>644</v>
      </c>
      <c r="C46" s="384"/>
      <c r="D46" s="341"/>
      <c r="E46" s="388"/>
      <c r="F46" s="388"/>
      <c r="G46" s="385">
        <v>0</v>
      </c>
      <c r="H46" s="385">
        <v>0</v>
      </c>
      <c r="I46" s="388" t="s">
        <v>508</v>
      </c>
      <c r="J46" s="385">
        <v>0</v>
      </c>
      <c r="K46" s="388" t="s">
        <v>508</v>
      </c>
      <c r="L46" s="385">
        <v>0</v>
      </c>
      <c r="M46" s="388" t="s">
        <v>508</v>
      </c>
      <c r="N46" s="385">
        <v>0</v>
      </c>
      <c r="O46" s="388" t="s">
        <v>508</v>
      </c>
      <c r="P46" s="385">
        <v>0</v>
      </c>
      <c r="Q46" s="388" t="s">
        <v>508</v>
      </c>
      <c r="R46" s="385">
        <v>0</v>
      </c>
      <c r="S46" s="388" t="s">
        <v>508</v>
      </c>
      <c r="T46" s="385">
        <v>0</v>
      </c>
      <c r="U46" s="388" t="s">
        <v>508</v>
      </c>
      <c r="V46" s="385">
        <v>0</v>
      </c>
      <c r="W46" s="388" t="s">
        <v>508</v>
      </c>
      <c r="X46" s="385">
        <v>0</v>
      </c>
      <c r="Y46" s="388" t="s">
        <v>508</v>
      </c>
      <c r="Z46" s="385">
        <v>0</v>
      </c>
      <c r="AA46" s="388" t="s">
        <v>508</v>
      </c>
      <c r="AB46" s="385">
        <v>0</v>
      </c>
      <c r="AC46" s="385">
        <v>0</v>
      </c>
    </row>
    <row r="47" spans="1:29" s="376" customFormat="1" x14ac:dyDescent="0.25">
      <c r="A47" s="379" t="s">
        <v>61</v>
      </c>
      <c r="B47" s="380" t="s">
        <v>160</v>
      </c>
      <c r="C47" s="384"/>
      <c r="D47" s="341"/>
      <c r="E47" s="388"/>
      <c r="F47" s="388"/>
      <c r="G47" s="385"/>
      <c r="H47" s="385"/>
      <c r="I47" s="388"/>
      <c r="J47" s="385"/>
      <c r="K47" s="388"/>
      <c r="L47" s="385"/>
      <c r="M47" s="388"/>
      <c r="N47" s="385"/>
      <c r="O47" s="388"/>
      <c r="P47" s="385"/>
      <c r="Q47" s="388"/>
      <c r="R47" s="385"/>
      <c r="S47" s="388"/>
      <c r="T47" s="385"/>
      <c r="U47" s="388"/>
      <c r="V47" s="385"/>
      <c r="W47" s="388"/>
      <c r="X47" s="385"/>
      <c r="Y47" s="388"/>
      <c r="Z47" s="385"/>
      <c r="AA47" s="388"/>
      <c r="AB47" s="385"/>
      <c r="AC47" s="385"/>
    </row>
    <row r="48" spans="1:29" s="339" customFormat="1" x14ac:dyDescent="0.25">
      <c r="A48" s="381" t="s">
        <v>159</v>
      </c>
      <c r="B48" s="387" t="s">
        <v>633</v>
      </c>
      <c r="C48" s="384">
        <v>0</v>
      </c>
      <c r="D48" s="341">
        <v>0</v>
      </c>
      <c r="E48" s="388"/>
      <c r="F48" s="388"/>
      <c r="G48" s="385">
        <v>0</v>
      </c>
      <c r="H48" s="385">
        <v>0</v>
      </c>
      <c r="I48" s="388"/>
      <c r="J48" s="385">
        <v>0</v>
      </c>
      <c r="K48" s="388"/>
      <c r="L48" s="385">
        <v>0</v>
      </c>
      <c r="M48" s="388"/>
      <c r="N48" s="385">
        <v>0</v>
      </c>
      <c r="O48" s="388"/>
      <c r="P48" s="385">
        <v>0</v>
      </c>
      <c r="Q48" s="388"/>
      <c r="R48" s="385">
        <v>0</v>
      </c>
      <c r="S48" s="388"/>
      <c r="T48" s="385">
        <v>0</v>
      </c>
      <c r="U48" s="388"/>
      <c r="V48" s="385">
        <v>0</v>
      </c>
      <c r="W48" s="388"/>
      <c r="X48" s="385">
        <v>0</v>
      </c>
      <c r="Y48" s="388"/>
      <c r="Z48" s="385">
        <v>0</v>
      </c>
      <c r="AA48" s="388"/>
      <c r="AB48" s="385">
        <v>0</v>
      </c>
      <c r="AC48" s="385">
        <v>0</v>
      </c>
    </row>
    <row r="49" spans="1:29" s="339" customFormat="1" ht="31.5" x14ac:dyDescent="0.25">
      <c r="A49" s="381" t="s">
        <v>158</v>
      </c>
      <c r="B49" s="387" t="s">
        <v>631</v>
      </c>
      <c r="C49" s="384">
        <v>0</v>
      </c>
      <c r="D49" s="341">
        <v>0</v>
      </c>
      <c r="E49" s="388"/>
      <c r="F49" s="388"/>
      <c r="G49" s="385">
        <v>0</v>
      </c>
      <c r="H49" s="385">
        <v>0</v>
      </c>
      <c r="I49" s="388"/>
      <c r="J49" s="385">
        <v>0</v>
      </c>
      <c r="K49" s="388"/>
      <c r="L49" s="385">
        <v>0</v>
      </c>
      <c r="M49" s="388"/>
      <c r="N49" s="385">
        <v>0</v>
      </c>
      <c r="O49" s="388"/>
      <c r="P49" s="385">
        <v>0</v>
      </c>
      <c r="Q49" s="388"/>
      <c r="R49" s="385">
        <v>0</v>
      </c>
      <c r="S49" s="388"/>
      <c r="T49" s="385">
        <v>0</v>
      </c>
      <c r="U49" s="388"/>
      <c r="V49" s="385">
        <v>0</v>
      </c>
      <c r="W49" s="388"/>
      <c r="X49" s="385">
        <v>0</v>
      </c>
      <c r="Y49" s="388"/>
      <c r="Z49" s="385">
        <v>0</v>
      </c>
      <c r="AA49" s="388"/>
      <c r="AB49" s="385">
        <v>0</v>
      </c>
      <c r="AC49" s="385">
        <v>0</v>
      </c>
    </row>
    <row r="50" spans="1:29" s="339" customFormat="1" x14ac:dyDescent="0.25">
      <c r="A50" s="381" t="s">
        <v>157</v>
      </c>
      <c r="B50" s="382" t="s">
        <v>156</v>
      </c>
      <c r="C50" s="384">
        <v>0</v>
      </c>
      <c r="D50" s="341">
        <v>0</v>
      </c>
      <c r="E50" s="388"/>
      <c r="F50" s="388"/>
      <c r="G50" s="385">
        <v>0</v>
      </c>
      <c r="H50" s="385">
        <v>0</v>
      </c>
      <c r="I50" s="169"/>
      <c r="J50" s="385">
        <v>0</v>
      </c>
      <c r="K50" s="169"/>
      <c r="L50" s="364">
        <v>0</v>
      </c>
      <c r="M50" s="169"/>
      <c r="N50" s="385">
        <v>0</v>
      </c>
      <c r="O50" s="364"/>
      <c r="P50" s="385">
        <v>0</v>
      </c>
      <c r="Q50" s="364"/>
      <c r="R50" s="385">
        <v>0</v>
      </c>
      <c r="S50" s="364"/>
      <c r="T50" s="385">
        <v>0</v>
      </c>
      <c r="U50" s="127"/>
      <c r="V50" s="385">
        <v>0</v>
      </c>
      <c r="W50" s="127"/>
      <c r="X50" s="385">
        <v>0</v>
      </c>
      <c r="Y50" s="127"/>
      <c r="Z50" s="385">
        <v>0</v>
      </c>
      <c r="AA50" s="127"/>
      <c r="AB50" s="385">
        <v>0</v>
      </c>
      <c r="AC50" s="341">
        <v>0</v>
      </c>
    </row>
    <row r="51" spans="1:29" s="339" customFormat="1" ht="35.450000000000003" customHeight="1" x14ac:dyDescent="0.25">
      <c r="A51" s="381" t="s">
        <v>155</v>
      </c>
      <c r="B51" s="382" t="s">
        <v>154</v>
      </c>
      <c r="C51" s="384">
        <v>38.856000000000002</v>
      </c>
      <c r="D51" s="341">
        <v>38.856000000000002</v>
      </c>
      <c r="E51" s="388"/>
      <c r="F51" s="388"/>
      <c r="G51" s="385">
        <v>0</v>
      </c>
      <c r="H51" s="385">
        <v>38.469000000000001</v>
      </c>
      <c r="I51" s="388"/>
      <c r="J51" s="385">
        <v>0</v>
      </c>
      <c r="K51" s="388"/>
      <c r="L51" s="385">
        <v>0</v>
      </c>
      <c r="M51" s="388"/>
      <c r="N51" s="385">
        <v>0</v>
      </c>
      <c r="O51" s="388"/>
      <c r="P51" s="385">
        <v>0</v>
      </c>
      <c r="Q51" s="388"/>
      <c r="R51" s="385">
        <v>0</v>
      </c>
      <c r="S51" s="388"/>
      <c r="T51" s="385">
        <v>0</v>
      </c>
      <c r="U51" s="388"/>
      <c r="V51" s="385">
        <v>38.469000000000001</v>
      </c>
      <c r="W51" s="388"/>
      <c r="X51" s="385">
        <v>0</v>
      </c>
      <c r="Y51" s="388"/>
      <c r="Z51" s="385">
        <v>0</v>
      </c>
      <c r="AA51" s="388"/>
      <c r="AB51" s="385">
        <v>38.469000000000001</v>
      </c>
      <c r="AC51" s="385">
        <v>38.469000000000001</v>
      </c>
    </row>
    <row r="52" spans="1:29" s="376" customFormat="1" ht="31.5" x14ac:dyDescent="0.25">
      <c r="A52" s="381" t="s">
        <v>153</v>
      </c>
      <c r="B52" s="382" t="s">
        <v>152</v>
      </c>
      <c r="C52" s="384">
        <v>0</v>
      </c>
      <c r="D52" s="341">
        <v>0</v>
      </c>
      <c r="E52" s="388"/>
      <c r="F52" s="388"/>
      <c r="G52" s="385">
        <v>0</v>
      </c>
      <c r="H52" s="385">
        <v>0</v>
      </c>
      <c r="I52" s="388"/>
      <c r="J52" s="385">
        <v>0</v>
      </c>
      <c r="K52" s="388"/>
      <c r="L52" s="385">
        <v>0</v>
      </c>
      <c r="M52" s="388"/>
      <c r="N52" s="385">
        <v>0</v>
      </c>
      <c r="O52" s="388"/>
      <c r="P52" s="385">
        <v>0</v>
      </c>
      <c r="Q52" s="388"/>
      <c r="R52" s="385">
        <v>0</v>
      </c>
      <c r="S52" s="388"/>
      <c r="T52" s="385">
        <v>0</v>
      </c>
      <c r="U52" s="388"/>
      <c r="V52" s="385">
        <v>0</v>
      </c>
      <c r="W52" s="388"/>
      <c r="X52" s="385">
        <v>0</v>
      </c>
      <c r="Y52" s="388"/>
      <c r="Z52" s="385">
        <v>0</v>
      </c>
      <c r="AA52" s="388"/>
      <c r="AB52" s="385">
        <v>0</v>
      </c>
      <c r="AC52" s="385">
        <v>0</v>
      </c>
    </row>
    <row r="53" spans="1:29" s="339" customFormat="1" x14ac:dyDescent="0.25">
      <c r="A53" s="381" t="s">
        <v>151</v>
      </c>
      <c r="B53" s="382" t="s">
        <v>150</v>
      </c>
      <c r="C53" s="384">
        <v>0</v>
      </c>
      <c r="D53" s="341">
        <v>0</v>
      </c>
      <c r="E53" s="388"/>
      <c r="F53" s="388"/>
      <c r="G53" s="385">
        <v>0</v>
      </c>
      <c r="H53" s="385">
        <v>0</v>
      </c>
      <c r="I53" s="388"/>
      <c r="J53" s="385">
        <v>0</v>
      </c>
      <c r="K53" s="388"/>
      <c r="L53" s="385">
        <v>0</v>
      </c>
      <c r="M53" s="388"/>
      <c r="N53" s="385">
        <v>0</v>
      </c>
      <c r="O53" s="388"/>
      <c r="P53" s="385">
        <v>0</v>
      </c>
      <c r="Q53" s="388"/>
      <c r="R53" s="385">
        <v>0</v>
      </c>
      <c r="S53" s="388"/>
      <c r="T53" s="385">
        <v>0</v>
      </c>
      <c r="U53" s="388"/>
      <c r="V53" s="385">
        <v>0</v>
      </c>
      <c r="W53" s="388"/>
      <c r="X53" s="385">
        <v>0</v>
      </c>
      <c r="Y53" s="388"/>
      <c r="Z53" s="385">
        <v>0</v>
      </c>
      <c r="AA53" s="388"/>
      <c r="AB53" s="385">
        <v>0</v>
      </c>
      <c r="AC53" s="385">
        <v>0</v>
      </c>
    </row>
    <row r="54" spans="1:29" s="339" customFormat="1" x14ac:dyDescent="0.25">
      <c r="A54" s="381" t="s">
        <v>149</v>
      </c>
      <c r="B54" s="382" t="s">
        <v>634</v>
      </c>
      <c r="C54" s="384">
        <v>0</v>
      </c>
      <c r="D54" s="341">
        <v>0</v>
      </c>
      <c r="E54" s="388"/>
      <c r="F54" s="388"/>
      <c r="G54" s="385">
        <v>0</v>
      </c>
      <c r="H54" s="385">
        <v>0</v>
      </c>
      <c r="I54" s="388"/>
      <c r="J54" s="385">
        <v>0</v>
      </c>
      <c r="K54" s="388"/>
      <c r="L54" s="385">
        <v>0</v>
      </c>
      <c r="M54" s="388"/>
      <c r="N54" s="385">
        <v>0</v>
      </c>
      <c r="O54" s="388"/>
      <c r="P54" s="385">
        <v>0</v>
      </c>
      <c r="Q54" s="388"/>
      <c r="R54" s="385">
        <v>0</v>
      </c>
      <c r="S54" s="388"/>
      <c r="T54" s="385">
        <v>0</v>
      </c>
      <c r="U54" s="388"/>
      <c r="V54" s="385">
        <v>0</v>
      </c>
      <c r="W54" s="388"/>
      <c r="X54" s="385">
        <v>0</v>
      </c>
      <c r="Y54" s="388"/>
      <c r="Z54" s="385">
        <v>0</v>
      </c>
      <c r="AA54" s="388"/>
      <c r="AB54" s="385">
        <v>0</v>
      </c>
      <c r="AC54" s="385">
        <v>0</v>
      </c>
    </row>
    <row r="55" spans="1:29" s="339" customFormat="1" x14ac:dyDescent="0.25">
      <c r="A55" s="381" t="s">
        <v>645</v>
      </c>
      <c r="B55" s="382" t="s">
        <v>635</v>
      </c>
      <c r="C55" s="384">
        <v>0</v>
      </c>
      <c r="D55" s="341">
        <v>0</v>
      </c>
      <c r="E55" s="388"/>
      <c r="F55" s="388"/>
      <c r="G55" s="385">
        <v>0</v>
      </c>
      <c r="H55" s="385">
        <v>0</v>
      </c>
      <c r="I55" s="388"/>
      <c r="J55" s="385">
        <v>0</v>
      </c>
      <c r="K55" s="388"/>
      <c r="L55" s="385">
        <v>0</v>
      </c>
      <c r="M55" s="388"/>
      <c r="N55" s="385">
        <v>0</v>
      </c>
      <c r="O55" s="388"/>
      <c r="P55" s="385">
        <v>0</v>
      </c>
      <c r="Q55" s="388"/>
      <c r="R55" s="385">
        <v>0</v>
      </c>
      <c r="S55" s="388"/>
      <c r="T55" s="385">
        <v>0</v>
      </c>
      <c r="U55" s="388"/>
      <c r="V55" s="385">
        <v>0</v>
      </c>
      <c r="W55" s="388"/>
      <c r="X55" s="385">
        <v>0</v>
      </c>
      <c r="Y55" s="388"/>
      <c r="Z55" s="385">
        <v>0</v>
      </c>
      <c r="AA55" s="388"/>
      <c r="AB55" s="385">
        <v>0</v>
      </c>
      <c r="AC55" s="385">
        <v>0</v>
      </c>
    </row>
    <row r="56" spans="1:29" s="376" customFormat="1" x14ac:dyDescent="0.25">
      <c r="A56" s="381" t="s">
        <v>646</v>
      </c>
      <c r="B56" s="382" t="s">
        <v>636</v>
      </c>
      <c r="C56" s="384">
        <v>0</v>
      </c>
      <c r="D56" s="341">
        <v>0</v>
      </c>
      <c r="E56" s="388"/>
      <c r="F56" s="388"/>
      <c r="G56" s="385">
        <v>0</v>
      </c>
      <c r="H56" s="385">
        <v>0</v>
      </c>
      <c r="I56" s="388"/>
      <c r="J56" s="385">
        <v>0</v>
      </c>
      <c r="K56" s="388"/>
      <c r="L56" s="385">
        <v>0</v>
      </c>
      <c r="M56" s="388"/>
      <c r="N56" s="385">
        <v>0</v>
      </c>
      <c r="O56" s="388"/>
      <c r="P56" s="385">
        <v>0</v>
      </c>
      <c r="Q56" s="388"/>
      <c r="R56" s="385">
        <v>0</v>
      </c>
      <c r="S56" s="388"/>
      <c r="T56" s="385">
        <v>0</v>
      </c>
      <c r="U56" s="388"/>
      <c r="V56" s="385">
        <v>0</v>
      </c>
      <c r="W56" s="388"/>
      <c r="X56" s="385">
        <v>0</v>
      </c>
      <c r="Y56" s="388"/>
      <c r="Z56" s="385">
        <v>0</v>
      </c>
      <c r="AA56" s="388"/>
      <c r="AB56" s="385">
        <v>0</v>
      </c>
      <c r="AC56" s="385">
        <v>0</v>
      </c>
    </row>
    <row r="57" spans="1:29" s="339" customFormat="1" x14ac:dyDescent="0.25">
      <c r="A57" s="381" t="s">
        <v>647</v>
      </c>
      <c r="B57" s="382" t="s">
        <v>638</v>
      </c>
      <c r="C57" s="384">
        <v>0</v>
      </c>
      <c r="D57" s="341">
        <v>0</v>
      </c>
      <c r="E57" s="388"/>
      <c r="F57" s="388"/>
      <c r="G57" s="385">
        <v>0</v>
      </c>
      <c r="H57" s="385">
        <v>0</v>
      </c>
      <c r="I57" s="388"/>
      <c r="J57" s="385">
        <v>0</v>
      </c>
      <c r="K57" s="388"/>
      <c r="L57" s="385">
        <v>0</v>
      </c>
      <c r="M57" s="388"/>
      <c r="N57" s="385">
        <v>0</v>
      </c>
      <c r="O57" s="388"/>
      <c r="P57" s="385">
        <v>0</v>
      </c>
      <c r="Q57" s="388"/>
      <c r="R57" s="385">
        <v>0</v>
      </c>
      <c r="S57" s="388"/>
      <c r="T57" s="385">
        <v>0</v>
      </c>
      <c r="U57" s="388"/>
      <c r="V57" s="385">
        <v>0</v>
      </c>
      <c r="W57" s="388"/>
      <c r="X57" s="385">
        <v>0</v>
      </c>
      <c r="Y57" s="388"/>
      <c r="Z57" s="385">
        <v>0</v>
      </c>
      <c r="AA57" s="388"/>
      <c r="AB57" s="385">
        <v>0</v>
      </c>
      <c r="AC57" s="385">
        <v>0</v>
      </c>
    </row>
    <row r="58" spans="1:29" s="339" customFormat="1" ht="36.75" customHeight="1" x14ac:dyDescent="0.25">
      <c r="A58" s="381" t="s">
        <v>648</v>
      </c>
      <c r="B58" s="382" t="s">
        <v>640</v>
      </c>
      <c r="C58" s="384">
        <v>0</v>
      </c>
      <c r="D58" s="341">
        <v>0</v>
      </c>
      <c r="E58" s="388"/>
      <c r="F58" s="388"/>
      <c r="G58" s="385">
        <v>0</v>
      </c>
      <c r="H58" s="385">
        <v>0</v>
      </c>
      <c r="I58" s="388"/>
      <c r="J58" s="385">
        <v>0</v>
      </c>
      <c r="K58" s="388"/>
      <c r="L58" s="385">
        <v>0</v>
      </c>
      <c r="M58" s="388"/>
      <c r="N58" s="385">
        <v>0</v>
      </c>
      <c r="O58" s="388"/>
      <c r="P58" s="385">
        <v>0</v>
      </c>
      <c r="Q58" s="388"/>
      <c r="R58" s="385">
        <v>0</v>
      </c>
      <c r="S58" s="388"/>
      <c r="T58" s="385">
        <v>0</v>
      </c>
      <c r="U58" s="388"/>
      <c r="V58" s="385">
        <v>0</v>
      </c>
      <c r="W58" s="388"/>
      <c r="X58" s="385">
        <v>0</v>
      </c>
      <c r="Y58" s="388"/>
      <c r="Z58" s="385">
        <v>0</v>
      </c>
      <c r="AA58" s="388"/>
      <c r="AB58" s="385">
        <v>0</v>
      </c>
      <c r="AC58" s="385">
        <v>0</v>
      </c>
    </row>
    <row r="59" spans="1:29" s="339" customFormat="1" x14ac:dyDescent="0.25">
      <c r="A59" s="381" t="s">
        <v>649</v>
      </c>
      <c r="B59" s="382" t="s">
        <v>642</v>
      </c>
      <c r="C59" s="384">
        <v>0</v>
      </c>
      <c r="D59" s="341">
        <v>0</v>
      </c>
      <c r="E59" s="388"/>
      <c r="F59" s="388"/>
      <c r="G59" s="385">
        <v>0</v>
      </c>
      <c r="H59" s="385">
        <v>0</v>
      </c>
      <c r="I59" s="388"/>
      <c r="J59" s="385">
        <v>0</v>
      </c>
      <c r="K59" s="388"/>
      <c r="L59" s="385">
        <v>0</v>
      </c>
      <c r="M59" s="388"/>
      <c r="N59" s="385">
        <v>0</v>
      </c>
      <c r="O59" s="388"/>
      <c r="P59" s="385">
        <v>0</v>
      </c>
      <c r="Q59" s="388"/>
      <c r="R59" s="385">
        <v>0</v>
      </c>
      <c r="S59" s="388"/>
      <c r="T59" s="385">
        <v>0</v>
      </c>
      <c r="U59" s="388"/>
      <c r="V59" s="385">
        <v>0</v>
      </c>
      <c r="W59" s="388"/>
      <c r="X59" s="385">
        <v>0</v>
      </c>
      <c r="Y59" s="388"/>
      <c r="Z59" s="385">
        <v>0</v>
      </c>
      <c r="AA59" s="388"/>
      <c r="AB59" s="385">
        <v>0</v>
      </c>
      <c r="AC59" s="385">
        <v>0</v>
      </c>
    </row>
    <row r="60" spans="1:29" s="339" customFormat="1" x14ac:dyDescent="0.25">
      <c r="A60" s="381" t="s">
        <v>650</v>
      </c>
      <c r="B60" s="382" t="s">
        <v>644</v>
      </c>
      <c r="C60" s="384">
        <v>0</v>
      </c>
      <c r="D60" s="341">
        <v>0</v>
      </c>
      <c r="E60" s="388"/>
      <c r="F60" s="388"/>
      <c r="G60" s="385">
        <v>0</v>
      </c>
      <c r="H60" s="385">
        <v>0</v>
      </c>
      <c r="I60" s="388"/>
      <c r="J60" s="385">
        <v>0</v>
      </c>
      <c r="K60" s="388"/>
      <c r="L60" s="385">
        <v>0</v>
      </c>
      <c r="M60" s="388"/>
      <c r="N60" s="385">
        <v>0</v>
      </c>
      <c r="O60" s="388"/>
      <c r="P60" s="385">
        <v>0</v>
      </c>
      <c r="Q60" s="388"/>
      <c r="R60" s="385">
        <v>0</v>
      </c>
      <c r="S60" s="388"/>
      <c r="T60" s="385">
        <v>0</v>
      </c>
      <c r="U60" s="388"/>
      <c r="V60" s="385">
        <v>0</v>
      </c>
      <c r="W60" s="388"/>
      <c r="X60" s="385">
        <v>0</v>
      </c>
      <c r="Y60" s="388"/>
      <c r="Z60" s="385">
        <v>0</v>
      </c>
      <c r="AA60" s="388"/>
      <c r="AB60" s="385">
        <v>0</v>
      </c>
      <c r="AC60" s="385">
        <v>0</v>
      </c>
    </row>
    <row r="61" spans="1:29" s="339" customFormat="1" ht="31.5" x14ac:dyDescent="0.25">
      <c r="A61" s="379" t="s">
        <v>59</v>
      </c>
      <c r="B61" s="380" t="s">
        <v>148</v>
      </c>
      <c r="C61" s="384"/>
      <c r="D61" s="341"/>
      <c r="E61" s="388"/>
      <c r="F61" s="388"/>
      <c r="G61" s="385"/>
      <c r="H61" s="385"/>
      <c r="I61" s="388"/>
      <c r="J61" s="385"/>
      <c r="K61" s="388"/>
      <c r="L61" s="385"/>
      <c r="M61" s="388"/>
      <c r="N61" s="385"/>
      <c r="O61" s="388"/>
      <c r="P61" s="385"/>
      <c r="Q61" s="388"/>
      <c r="R61" s="385"/>
      <c r="S61" s="388"/>
      <c r="T61" s="385"/>
      <c r="U61" s="388"/>
      <c r="V61" s="385"/>
      <c r="W61" s="388"/>
      <c r="X61" s="385"/>
      <c r="Y61" s="388"/>
      <c r="Z61" s="385"/>
      <c r="AA61" s="388"/>
      <c r="AB61" s="385"/>
      <c r="AC61" s="385"/>
    </row>
    <row r="62" spans="1:29" s="339" customFormat="1" x14ac:dyDescent="0.25">
      <c r="A62" s="381" t="s">
        <v>147</v>
      </c>
      <c r="B62" s="382" t="s">
        <v>146</v>
      </c>
      <c r="C62" s="366">
        <v>113.23425026070886</v>
      </c>
      <c r="D62" s="341">
        <v>113.43506564072304</v>
      </c>
      <c r="E62" s="375"/>
      <c r="F62" s="366"/>
      <c r="G62" s="385">
        <v>0</v>
      </c>
      <c r="H62" s="385">
        <v>113.23425026070886</v>
      </c>
      <c r="I62" s="169"/>
      <c r="J62" s="385">
        <v>0</v>
      </c>
      <c r="K62" s="169"/>
      <c r="L62" s="364">
        <v>0</v>
      </c>
      <c r="M62" s="169"/>
      <c r="N62" s="385">
        <v>0</v>
      </c>
      <c r="O62" s="364"/>
      <c r="P62" s="385">
        <v>0</v>
      </c>
      <c r="Q62" s="364"/>
      <c r="R62" s="385">
        <v>0</v>
      </c>
      <c r="S62" s="364"/>
      <c r="T62" s="385">
        <v>0</v>
      </c>
      <c r="U62" s="127"/>
      <c r="V62" s="385">
        <v>113.43506564072305</v>
      </c>
      <c r="W62" s="127"/>
      <c r="X62" s="385">
        <v>0</v>
      </c>
      <c r="Y62" s="127"/>
      <c r="Z62" s="385">
        <v>0</v>
      </c>
      <c r="AA62" s="127"/>
      <c r="AB62" s="385">
        <v>113.23425026070886</v>
      </c>
      <c r="AC62" s="341">
        <v>113.43506564072305</v>
      </c>
    </row>
    <row r="63" spans="1:29" s="339" customFormat="1" x14ac:dyDescent="0.25">
      <c r="A63" s="381" t="s">
        <v>145</v>
      </c>
      <c r="B63" s="382" t="s">
        <v>139</v>
      </c>
      <c r="C63" s="384"/>
      <c r="D63" s="341"/>
      <c r="E63" s="388"/>
      <c r="F63" s="388"/>
      <c r="G63" s="385">
        <v>0</v>
      </c>
      <c r="H63" s="385">
        <v>0</v>
      </c>
      <c r="I63" s="388"/>
      <c r="J63" s="385">
        <v>0</v>
      </c>
      <c r="K63" s="388"/>
      <c r="L63" s="385">
        <v>0</v>
      </c>
      <c r="M63" s="388"/>
      <c r="N63" s="385">
        <v>0</v>
      </c>
      <c r="O63" s="388"/>
      <c r="P63" s="385">
        <v>0</v>
      </c>
      <c r="Q63" s="388"/>
      <c r="R63" s="385">
        <v>0</v>
      </c>
      <c r="S63" s="388"/>
      <c r="T63" s="385">
        <v>0</v>
      </c>
      <c r="U63" s="388"/>
      <c r="V63" s="385">
        <v>0</v>
      </c>
      <c r="W63" s="388"/>
      <c r="X63" s="385">
        <v>0</v>
      </c>
      <c r="Y63" s="388"/>
      <c r="Z63" s="385">
        <v>0</v>
      </c>
      <c r="AA63" s="388"/>
      <c r="AB63" s="385">
        <v>0</v>
      </c>
      <c r="AC63" s="385">
        <v>0</v>
      </c>
    </row>
    <row r="64" spans="1:29" s="339" customFormat="1" x14ac:dyDescent="0.25">
      <c r="A64" s="381" t="s">
        <v>144</v>
      </c>
      <c r="B64" s="387" t="s">
        <v>138</v>
      </c>
      <c r="C64" s="384"/>
      <c r="D64" s="341"/>
      <c r="E64" s="388"/>
      <c r="F64" s="388"/>
      <c r="G64" s="385">
        <v>0</v>
      </c>
      <c r="H64" s="385">
        <v>0</v>
      </c>
      <c r="I64" s="388"/>
      <c r="J64" s="385">
        <v>0</v>
      </c>
      <c r="K64" s="388"/>
      <c r="L64" s="385">
        <v>0</v>
      </c>
      <c r="M64" s="388"/>
      <c r="N64" s="385">
        <v>0</v>
      </c>
      <c r="O64" s="388"/>
      <c r="P64" s="385">
        <v>0</v>
      </c>
      <c r="Q64" s="388"/>
      <c r="R64" s="385">
        <v>0</v>
      </c>
      <c r="S64" s="388"/>
      <c r="T64" s="385">
        <v>0</v>
      </c>
      <c r="U64" s="388"/>
      <c r="V64" s="385">
        <v>0</v>
      </c>
      <c r="W64" s="388"/>
      <c r="X64" s="385">
        <v>0</v>
      </c>
      <c r="Y64" s="388"/>
      <c r="Z64" s="385">
        <v>0</v>
      </c>
      <c r="AA64" s="388"/>
      <c r="AB64" s="385">
        <v>0</v>
      </c>
      <c r="AC64" s="385">
        <v>0</v>
      </c>
    </row>
    <row r="65" spans="1:29" x14ac:dyDescent="0.25">
      <c r="A65" s="381" t="s">
        <v>143</v>
      </c>
      <c r="B65" s="387" t="s">
        <v>137</v>
      </c>
      <c r="C65" s="384"/>
      <c r="D65" s="341"/>
      <c r="E65" s="388"/>
      <c r="F65" s="388"/>
      <c r="G65" s="385">
        <v>0</v>
      </c>
      <c r="H65" s="385">
        <v>0</v>
      </c>
      <c r="I65" s="389"/>
      <c r="J65" s="385">
        <v>0</v>
      </c>
      <c r="K65" s="389"/>
      <c r="L65" s="385">
        <v>0</v>
      </c>
      <c r="M65" s="389"/>
      <c r="N65" s="385">
        <v>0</v>
      </c>
      <c r="O65" s="389"/>
      <c r="P65" s="385">
        <v>0</v>
      </c>
      <c r="Q65" s="389"/>
      <c r="R65" s="385">
        <v>0</v>
      </c>
      <c r="S65" s="389"/>
      <c r="T65" s="385">
        <v>0</v>
      </c>
      <c r="U65" s="390"/>
      <c r="V65" s="385">
        <v>0</v>
      </c>
      <c r="W65" s="390"/>
      <c r="X65" s="385">
        <v>0</v>
      </c>
      <c r="Y65" s="390"/>
      <c r="Z65" s="385">
        <v>0</v>
      </c>
      <c r="AA65" s="390"/>
      <c r="AB65" s="385">
        <v>0</v>
      </c>
      <c r="AC65" s="385">
        <v>0</v>
      </c>
    </row>
    <row r="66" spans="1:29" x14ac:dyDescent="0.25">
      <c r="A66" s="381" t="s">
        <v>142</v>
      </c>
      <c r="B66" s="387" t="s">
        <v>136</v>
      </c>
      <c r="C66" s="384"/>
      <c r="D66" s="341"/>
      <c r="E66" s="388"/>
      <c r="F66" s="388"/>
      <c r="G66" s="385">
        <v>0</v>
      </c>
      <c r="H66" s="385">
        <v>38.469000000000001</v>
      </c>
      <c r="I66" s="388"/>
      <c r="J66" s="385">
        <v>0</v>
      </c>
      <c r="K66" s="388"/>
      <c r="L66" s="385">
        <v>0</v>
      </c>
      <c r="M66" s="388"/>
      <c r="N66" s="385">
        <v>0</v>
      </c>
      <c r="O66" s="388"/>
      <c r="P66" s="385">
        <v>0</v>
      </c>
      <c r="Q66" s="388"/>
      <c r="R66" s="385">
        <v>0</v>
      </c>
      <c r="S66" s="388"/>
      <c r="T66" s="385">
        <v>0</v>
      </c>
      <c r="U66" s="388"/>
      <c r="V66" s="385">
        <v>38.469000000000001</v>
      </c>
      <c r="W66" s="388"/>
      <c r="X66" s="385">
        <v>0</v>
      </c>
      <c r="Y66" s="388"/>
      <c r="Z66" s="385">
        <v>0</v>
      </c>
      <c r="AA66" s="388"/>
      <c r="AB66" s="385">
        <v>38.469000000000001</v>
      </c>
      <c r="AC66" s="385">
        <v>38.469000000000001</v>
      </c>
    </row>
    <row r="67" spans="1:29" x14ac:dyDescent="0.25">
      <c r="A67" s="381" t="s">
        <v>141</v>
      </c>
      <c r="B67" s="387" t="s">
        <v>634</v>
      </c>
      <c r="C67" s="384"/>
      <c r="D67" s="341"/>
      <c r="E67" s="388"/>
      <c r="F67" s="388"/>
      <c r="G67" s="385">
        <v>0</v>
      </c>
      <c r="H67" s="385">
        <v>0</v>
      </c>
      <c r="I67" s="388"/>
      <c r="J67" s="385">
        <v>0</v>
      </c>
      <c r="K67" s="388"/>
      <c r="L67" s="385">
        <v>0</v>
      </c>
      <c r="M67" s="388"/>
      <c r="N67" s="385">
        <v>0</v>
      </c>
      <c r="O67" s="388"/>
      <c r="P67" s="385">
        <v>0</v>
      </c>
      <c r="Q67" s="388"/>
      <c r="R67" s="385">
        <v>0</v>
      </c>
      <c r="S67" s="388"/>
      <c r="T67" s="385">
        <v>0</v>
      </c>
      <c r="U67" s="388"/>
      <c r="V67" s="385">
        <v>0</v>
      </c>
      <c r="W67" s="388"/>
      <c r="X67" s="385">
        <v>0</v>
      </c>
      <c r="Y67" s="388"/>
      <c r="Z67" s="385">
        <v>0</v>
      </c>
      <c r="AA67" s="388"/>
      <c r="AB67" s="385">
        <v>0</v>
      </c>
      <c r="AC67" s="385">
        <v>0</v>
      </c>
    </row>
    <row r="68" spans="1:29" x14ac:dyDescent="0.25">
      <c r="A68" s="381" t="s">
        <v>651</v>
      </c>
      <c r="B68" s="387" t="s">
        <v>635</v>
      </c>
      <c r="C68" s="384"/>
      <c r="D68" s="341"/>
      <c r="E68" s="388"/>
      <c r="F68" s="388"/>
      <c r="G68" s="385">
        <v>0</v>
      </c>
      <c r="H68" s="385">
        <v>0</v>
      </c>
      <c r="I68" s="388"/>
      <c r="J68" s="385">
        <v>0</v>
      </c>
      <c r="K68" s="388"/>
      <c r="L68" s="385">
        <v>0</v>
      </c>
      <c r="M68" s="388"/>
      <c r="N68" s="385">
        <v>0</v>
      </c>
      <c r="O68" s="388"/>
      <c r="P68" s="385">
        <v>0</v>
      </c>
      <c r="Q68" s="388"/>
      <c r="R68" s="385">
        <v>0</v>
      </c>
      <c r="S68" s="388"/>
      <c r="T68" s="385">
        <v>0</v>
      </c>
      <c r="U68" s="388"/>
      <c r="V68" s="385">
        <v>0</v>
      </c>
      <c r="W68" s="388"/>
      <c r="X68" s="385">
        <v>0</v>
      </c>
      <c r="Y68" s="388"/>
      <c r="Z68" s="385">
        <v>0</v>
      </c>
      <c r="AA68" s="388"/>
      <c r="AB68" s="385">
        <v>0</v>
      </c>
      <c r="AC68" s="385">
        <v>0</v>
      </c>
    </row>
    <row r="69" spans="1:29" x14ac:dyDescent="0.25">
      <c r="A69" s="381" t="s">
        <v>652</v>
      </c>
      <c r="B69" s="387" t="s">
        <v>636</v>
      </c>
      <c r="C69" s="384"/>
      <c r="D69" s="341"/>
      <c r="E69" s="388"/>
      <c r="F69" s="388"/>
      <c r="G69" s="385">
        <v>0</v>
      </c>
      <c r="H69" s="385">
        <v>0</v>
      </c>
      <c r="I69" s="388"/>
      <c r="J69" s="385">
        <v>0</v>
      </c>
      <c r="K69" s="388"/>
      <c r="L69" s="385">
        <v>0</v>
      </c>
      <c r="M69" s="388"/>
      <c r="N69" s="385">
        <v>0</v>
      </c>
      <c r="O69" s="388"/>
      <c r="P69" s="385">
        <v>0</v>
      </c>
      <c r="Q69" s="388"/>
      <c r="R69" s="385">
        <v>0</v>
      </c>
      <c r="S69" s="388"/>
      <c r="T69" s="385">
        <v>0</v>
      </c>
      <c r="U69" s="388"/>
      <c r="V69" s="385">
        <v>0</v>
      </c>
      <c r="W69" s="388"/>
      <c r="X69" s="385">
        <v>0</v>
      </c>
      <c r="Y69" s="388"/>
      <c r="Z69" s="385">
        <v>0</v>
      </c>
      <c r="AA69" s="388"/>
      <c r="AB69" s="385">
        <v>0</v>
      </c>
      <c r="AC69" s="385">
        <v>0</v>
      </c>
    </row>
    <row r="70" spans="1:29" x14ac:dyDescent="0.25">
      <c r="A70" s="381" t="s">
        <v>653</v>
      </c>
      <c r="B70" s="387" t="s">
        <v>638</v>
      </c>
      <c r="C70" s="384"/>
      <c r="D70" s="341"/>
      <c r="E70" s="388"/>
      <c r="F70" s="388"/>
      <c r="G70" s="385">
        <v>0</v>
      </c>
      <c r="H70" s="385">
        <v>0</v>
      </c>
      <c r="I70" s="388"/>
      <c r="J70" s="385">
        <v>0</v>
      </c>
      <c r="K70" s="388"/>
      <c r="L70" s="385">
        <v>0</v>
      </c>
      <c r="M70" s="388"/>
      <c r="N70" s="385">
        <v>0</v>
      </c>
      <c r="O70" s="388"/>
      <c r="P70" s="385">
        <v>0</v>
      </c>
      <c r="Q70" s="388"/>
      <c r="R70" s="385">
        <v>0</v>
      </c>
      <c r="S70" s="388"/>
      <c r="T70" s="385">
        <v>0</v>
      </c>
      <c r="U70" s="388"/>
      <c r="V70" s="385">
        <v>0</v>
      </c>
      <c r="W70" s="388"/>
      <c r="X70" s="385">
        <v>0</v>
      </c>
      <c r="Y70" s="388"/>
      <c r="Z70" s="385">
        <v>0</v>
      </c>
      <c r="AA70" s="388"/>
      <c r="AB70" s="385">
        <v>0</v>
      </c>
      <c r="AC70" s="385">
        <v>0</v>
      </c>
    </row>
    <row r="71" spans="1:29" x14ac:dyDescent="0.25">
      <c r="A71" s="381" t="s">
        <v>654</v>
      </c>
      <c r="B71" s="387" t="s">
        <v>640</v>
      </c>
      <c r="C71" s="384"/>
      <c r="D71" s="341"/>
      <c r="E71" s="388"/>
      <c r="F71" s="388"/>
      <c r="G71" s="385">
        <v>0</v>
      </c>
      <c r="H71" s="385">
        <v>0</v>
      </c>
      <c r="I71" s="388"/>
      <c r="J71" s="385">
        <v>0</v>
      </c>
      <c r="K71" s="388"/>
      <c r="L71" s="385">
        <v>0</v>
      </c>
      <c r="M71" s="388"/>
      <c r="N71" s="385">
        <v>0</v>
      </c>
      <c r="O71" s="388"/>
      <c r="P71" s="385">
        <v>0</v>
      </c>
      <c r="Q71" s="388"/>
      <c r="R71" s="385">
        <v>0</v>
      </c>
      <c r="S71" s="388"/>
      <c r="T71" s="385">
        <v>0</v>
      </c>
      <c r="U71" s="388"/>
      <c r="V71" s="385">
        <v>0</v>
      </c>
      <c r="W71" s="388"/>
      <c r="X71" s="385">
        <v>0</v>
      </c>
      <c r="Y71" s="388"/>
      <c r="Z71" s="385">
        <v>0</v>
      </c>
      <c r="AA71" s="388"/>
      <c r="AB71" s="385">
        <v>0</v>
      </c>
      <c r="AC71" s="385">
        <v>0</v>
      </c>
    </row>
    <row r="72" spans="1:29" x14ac:dyDescent="0.25">
      <c r="A72" s="381" t="s">
        <v>655</v>
      </c>
      <c r="B72" s="387" t="s">
        <v>642</v>
      </c>
      <c r="C72" s="384"/>
      <c r="D72" s="341"/>
      <c r="E72" s="388"/>
      <c r="F72" s="388"/>
      <c r="G72" s="385">
        <v>0</v>
      </c>
      <c r="H72" s="385">
        <v>0</v>
      </c>
      <c r="I72" s="169"/>
      <c r="J72" s="385">
        <v>0</v>
      </c>
      <c r="K72" s="169"/>
      <c r="L72" s="385">
        <v>0</v>
      </c>
      <c r="M72" s="169"/>
      <c r="N72" s="385">
        <v>0</v>
      </c>
      <c r="O72" s="364"/>
      <c r="P72" s="385">
        <v>0</v>
      </c>
      <c r="Q72" s="364"/>
      <c r="R72" s="385">
        <v>0</v>
      </c>
      <c r="S72" s="364"/>
      <c r="T72" s="385">
        <v>0</v>
      </c>
      <c r="U72" s="127"/>
      <c r="V72" s="385">
        <v>0</v>
      </c>
      <c r="W72" s="127"/>
      <c r="X72" s="385">
        <v>0</v>
      </c>
      <c r="Y72" s="127"/>
      <c r="Z72" s="385">
        <v>0</v>
      </c>
      <c r="AA72" s="127"/>
      <c r="AB72" s="385">
        <v>0</v>
      </c>
      <c r="AC72" s="341">
        <v>0</v>
      </c>
    </row>
    <row r="73" spans="1:29" x14ac:dyDescent="0.25">
      <c r="A73" s="381" t="s">
        <v>656</v>
      </c>
      <c r="B73" s="387" t="s">
        <v>644</v>
      </c>
      <c r="C73" s="384"/>
      <c r="D73" s="341"/>
      <c r="E73" s="388"/>
      <c r="F73" s="388"/>
      <c r="G73" s="385">
        <v>0</v>
      </c>
      <c r="H73" s="385">
        <v>0</v>
      </c>
      <c r="I73" s="388"/>
      <c r="J73" s="385">
        <v>0</v>
      </c>
      <c r="K73" s="388"/>
      <c r="L73" s="385">
        <v>0</v>
      </c>
      <c r="M73" s="388"/>
      <c r="N73" s="385">
        <v>0</v>
      </c>
      <c r="O73" s="388"/>
      <c r="P73" s="385">
        <v>0</v>
      </c>
      <c r="Q73" s="388"/>
      <c r="R73" s="385">
        <v>0</v>
      </c>
      <c r="S73" s="388"/>
      <c r="T73" s="385">
        <v>0</v>
      </c>
      <c r="U73" s="388"/>
      <c r="V73" s="385">
        <v>0</v>
      </c>
      <c r="W73" s="388"/>
      <c r="X73" s="385">
        <v>0</v>
      </c>
      <c r="Y73" s="388"/>
      <c r="Z73" s="385">
        <v>0</v>
      </c>
      <c r="AA73" s="388"/>
      <c r="AB73" s="385">
        <v>0</v>
      </c>
      <c r="AC73" s="341">
        <v>0</v>
      </c>
    </row>
    <row r="74" spans="1:29" ht="31.5" x14ac:dyDescent="0.25">
      <c r="A74" s="379" t="s">
        <v>58</v>
      </c>
      <c r="B74" s="391" t="s">
        <v>228</v>
      </c>
      <c r="C74" s="384"/>
      <c r="D74" s="384"/>
      <c r="E74" s="388"/>
      <c r="F74" s="388"/>
      <c r="G74" s="385">
        <v>0</v>
      </c>
      <c r="H74" s="385">
        <v>0</v>
      </c>
      <c r="I74" s="388"/>
      <c r="J74" s="385">
        <v>0</v>
      </c>
      <c r="K74" s="388"/>
      <c r="L74" s="385">
        <v>0</v>
      </c>
      <c r="M74" s="388"/>
      <c r="N74" s="385">
        <v>0</v>
      </c>
      <c r="O74" s="388"/>
      <c r="P74" s="385">
        <v>0</v>
      </c>
      <c r="Q74" s="388"/>
      <c r="R74" s="385">
        <v>0</v>
      </c>
      <c r="S74" s="388"/>
      <c r="T74" s="385">
        <v>0</v>
      </c>
      <c r="U74" s="388"/>
      <c r="V74" s="385">
        <v>0</v>
      </c>
      <c r="W74" s="388"/>
      <c r="X74" s="385">
        <v>0</v>
      </c>
      <c r="Y74" s="388"/>
      <c r="Z74" s="385">
        <v>0</v>
      </c>
      <c r="AA74" s="388"/>
      <c r="AB74" s="385">
        <v>0</v>
      </c>
      <c r="AC74" s="385">
        <v>0</v>
      </c>
    </row>
    <row r="75" spans="1:29" x14ac:dyDescent="0.25">
      <c r="A75" s="379" t="s">
        <v>56</v>
      </c>
      <c r="B75" s="380" t="s">
        <v>140</v>
      </c>
      <c r="C75" s="384"/>
      <c r="D75" s="384"/>
      <c r="E75" s="388"/>
      <c r="F75" s="388"/>
      <c r="G75" s="385"/>
      <c r="H75" s="385"/>
      <c r="I75" s="388"/>
      <c r="J75" s="385"/>
      <c r="K75" s="388"/>
      <c r="L75" s="385"/>
      <c r="M75" s="388"/>
      <c r="N75" s="385"/>
      <c r="O75" s="388"/>
      <c r="P75" s="385"/>
      <c r="Q75" s="388"/>
      <c r="R75" s="385"/>
      <c r="S75" s="388"/>
      <c r="T75" s="385"/>
      <c r="U75" s="388"/>
      <c r="V75" s="385"/>
      <c r="W75" s="388"/>
      <c r="X75" s="385"/>
      <c r="Y75" s="388"/>
      <c r="Z75" s="385"/>
      <c r="AA75" s="388"/>
      <c r="AB75" s="385"/>
      <c r="AC75" s="385"/>
    </row>
    <row r="76" spans="1:29" x14ac:dyDescent="0.25">
      <c r="A76" s="381" t="s">
        <v>223</v>
      </c>
      <c r="B76" s="387" t="s">
        <v>633</v>
      </c>
      <c r="C76" s="384"/>
      <c r="D76" s="384"/>
      <c r="E76" s="388"/>
      <c r="F76" s="388"/>
      <c r="G76" s="385">
        <v>0</v>
      </c>
      <c r="H76" s="385">
        <v>0</v>
      </c>
      <c r="I76" s="388"/>
      <c r="J76" s="385">
        <v>0</v>
      </c>
      <c r="K76" s="388"/>
      <c r="L76" s="385">
        <v>0</v>
      </c>
      <c r="M76" s="388"/>
      <c r="N76" s="385">
        <v>0</v>
      </c>
      <c r="O76" s="388"/>
      <c r="P76" s="385">
        <v>0</v>
      </c>
      <c r="Q76" s="388"/>
      <c r="R76" s="385">
        <v>0</v>
      </c>
      <c r="S76" s="388"/>
      <c r="T76" s="385">
        <v>0</v>
      </c>
      <c r="U76" s="388"/>
      <c r="V76" s="385">
        <v>0</v>
      </c>
      <c r="W76" s="388"/>
      <c r="X76" s="385">
        <v>0</v>
      </c>
      <c r="Y76" s="388"/>
      <c r="Z76" s="385">
        <v>0</v>
      </c>
      <c r="AA76" s="388"/>
      <c r="AB76" s="385">
        <v>0</v>
      </c>
      <c r="AC76" s="385">
        <v>0</v>
      </c>
    </row>
    <row r="77" spans="1:29" ht="31.5" x14ac:dyDescent="0.25">
      <c r="A77" s="381" t="s">
        <v>224</v>
      </c>
      <c r="B77" s="387" t="s">
        <v>631</v>
      </c>
      <c r="C77" s="384"/>
      <c r="D77" s="384"/>
      <c r="E77" s="388"/>
      <c r="F77" s="388"/>
      <c r="G77" s="385">
        <v>0</v>
      </c>
      <c r="H77" s="385">
        <v>0</v>
      </c>
      <c r="I77" s="388"/>
      <c r="J77" s="385">
        <v>0</v>
      </c>
      <c r="K77" s="388"/>
      <c r="L77" s="385">
        <v>0</v>
      </c>
      <c r="M77" s="388"/>
      <c r="N77" s="385">
        <v>0</v>
      </c>
      <c r="O77" s="388"/>
      <c r="P77" s="385">
        <v>0</v>
      </c>
      <c r="Q77" s="388"/>
      <c r="R77" s="385">
        <v>0</v>
      </c>
      <c r="S77" s="388"/>
      <c r="T77" s="385">
        <v>0</v>
      </c>
      <c r="U77" s="388"/>
      <c r="V77" s="385">
        <v>0</v>
      </c>
      <c r="W77" s="388"/>
      <c r="X77" s="385">
        <v>0</v>
      </c>
      <c r="Y77" s="388"/>
      <c r="Z77" s="385">
        <v>0</v>
      </c>
      <c r="AA77" s="388"/>
      <c r="AB77" s="385">
        <v>0</v>
      </c>
      <c r="AC77" s="385">
        <v>0</v>
      </c>
    </row>
    <row r="78" spans="1:29" x14ac:dyDescent="0.25">
      <c r="A78" s="381" t="s">
        <v>225</v>
      </c>
      <c r="B78" s="382" t="s">
        <v>156</v>
      </c>
      <c r="C78" s="384"/>
      <c r="D78" s="341"/>
      <c r="E78" s="388"/>
      <c r="F78" s="388"/>
      <c r="G78" s="385">
        <v>0</v>
      </c>
      <c r="H78" s="385">
        <v>0</v>
      </c>
      <c r="I78" s="388"/>
      <c r="J78" s="385">
        <v>0</v>
      </c>
      <c r="K78" s="388"/>
      <c r="L78" s="385">
        <v>0</v>
      </c>
      <c r="M78" s="388"/>
      <c r="N78" s="385">
        <v>0</v>
      </c>
      <c r="O78" s="388"/>
      <c r="P78" s="385">
        <v>0</v>
      </c>
      <c r="Q78" s="388"/>
      <c r="R78" s="385">
        <v>0</v>
      </c>
      <c r="S78" s="388"/>
      <c r="T78" s="385">
        <v>0</v>
      </c>
      <c r="U78" s="388"/>
      <c r="V78" s="385">
        <v>0</v>
      </c>
      <c r="W78" s="388"/>
      <c r="X78" s="385">
        <v>0</v>
      </c>
      <c r="Y78" s="388"/>
      <c r="Z78" s="385">
        <v>0</v>
      </c>
      <c r="AA78" s="388"/>
      <c r="AB78" s="385">
        <v>0</v>
      </c>
      <c r="AC78" s="341">
        <v>0</v>
      </c>
    </row>
    <row r="79" spans="1:29" x14ac:dyDescent="0.25">
      <c r="A79" s="381" t="s">
        <v>226</v>
      </c>
      <c r="B79" s="382" t="s">
        <v>657</v>
      </c>
      <c r="C79" s="384"/>
      <c r="D79" s="384"/>
      <c r="E79" s="392"/>
      <c r="F79" s="392"/>
      <c r="G79" s="385">
        <v>0</v>
      </c>
      <c r="H79" s="385">
        <v>38.469000000000001</v>
      </c>
      <c r="I79" s="392"/>
      <c r="J79" s="385">
        <v>0</v>
      </c>
      <c r="K79" s="393"/>
      <c r="L79" s="385">
        <v>0</v>
      </c>
      <c r="M79" s="393"/>
      <c r="N79" s="385">
        <v>0</v>
      </c>
      <c r="O79" s="393"/>
      <c r="P79" s="385">
        <v>0</v>
      </c>
      <c r="Q79" s="393"/>
      <c r="R79" s="385">
        <v>0</v>
      </c>
      <c r="S79" s="393"/>
      <c r="T79" s="385">
        <v>0</v>
      </c>
      <c r="U79" s="393"/>
      <c r="V79" s="385">
        <v>38.469000000000001</v>
      </c>
      <c r="W79" s="393"/>
      <c r="X79" s="385">
        <v>0</v>
      </c>
      <c r="Y79" s="393"/>
      <c r="Z79" s="385">
        <v>0</v>
      </c>
      <c r="AA79" s="393"/>
      <c r="AB79" s="385">
        <v>38.469000000000001</v>
      </c>
      <c r="AC79" s="385">
        <v>38.469000000000001</v>
      </c>
    </row>
    <row r="80" spans="1:29" x14ac:dyDescent="0.25">
      <c r="A80" s="381" t="s">
        <v>227</v>
      </c>
      <c r="B80" s="382" t="s">
        <v>634</v>
      </c>
      <c r="C80" s="384"/>
      <c r="D80" s="384"/>
      <c r="E80" s="392"/>
      <c r="F80" s="392"/>
      <c r="G80" s="385">
        <v>0</v>
      </c>
      <c r="H80" s="385">
        <v>0</v>
      </c>
      <c r="I80" s="392"/>
      <c r="J80" s="385">
        <v>0</v>
      </c>
      <c r="K80" s="393"/>
      <c r="L80" s="385">
        <v>0</v>
      </c>
      <c r="M80" s="393"/>
      <c r="N80" s="385">
        <v>0</v>
      </c>
      <c r="O80" s="393"/>
      <c r="P80" s="385">
        <v>0</v>
      </c>
      <c r="Q80" s="393"/>
      <c r="R80" s="385">
        <v>0</v>
      </c>
      <c r="S80" s="393"/>
      <c r="T80" s="385">
        <v>0</v>
      </c>
      <c r="U80" s="393"/>
      <c r="V80" s="385">
        <v>0</v>
      </c>
      <c r="W80" s="393"/>
      <c r="X80" s="385">
        <v>0</v>
      </c>
      <c r="Y80" s="393"/>
      <c r="Z80" s="385">
        <v>0</v>
      </c>
      <c r="AA80" s="393"/>
      <c r="AB80" s="385">
        <v>0</v>
      </c>
      <c r="AC80" s="385">
        <v>0</v>
      </c>
    </row>
    <row r="81" spans="1:29" x14ac:dyDescent="0.25">
      <c r="A81" s="381" t="s">
        <v>658</v>
      </c>
      <c r="B81" s="382" t="s">
        <v>635</v>
      </c>
      <c r="C81" s="384"/>
      <c r="D81" s="384"/>
      <c r="E81" s="392"/>
      <c r="F81" s="392"/>
      <c r="G81" s="385">
        <v>0</v>
      </c>
      <c r="H81" s="385">
        <v>0</v>
      </c>
      <c r="I81" s="392"/>
      <c r="J81" s="385">
        <v>0</v>
      </c>
      <c r="K81" s="393"/>
      <c r="L81" s="385">
        <v>0</v>
      </c>
      <c r="M81" s="393"/>
      <c r="N81" s="385">
        <v>0</v>
      </c>
      <c r="O81" s="393"/>
      <c r="P81" s="385">
        <v>0</v>
      </c>
      <c r="Q81" s="393"/>
      <c r="R81" s="385">
        <v>0</v>
      </c>
      <c r="S81" s="393"/>
      <c r="T81" s="385">
        <v>0</v>
      </c>
      <c r="U81" s="393"/>
      <c r="V81" s="385">
        <v>0</v>
      </c>
      <c r="W81" s="393"/>
      <c r="X81" s="385">
        <v>0</v>
      </c>
      <c r="Y81" s="393"/>
      <c r="Z81" s="385">
        <v>0</v>
      </c>
      <c r="AA81" s="393"/>
      <c r="AB81" s="385">
        <v>0</v>
      </c>
      <c r="AC81" s="385">
        <v>0</v>
      </c>
    </row>
    <row r="82" spans="1:29" x14ac:dyDescent="0.25">
      <c r="A82" s="381" t="s">
        <v>659</v>
      </c>
      <c r="B82" s="382" t="s">
        <v>636</v>
      </c>
      <c r="C82" s="384"/>
      <c r="D82" s="384"/>
      <c r="E82" s="392"/>
      <c r="F82" s="392"/>
      <c r="G82" s="385">
        <v>0</v>
      </c>
      <c r="H82" s="385">
        <v>0</v>
      </c>
      <c r="I82" s="392"/>
      <c r="J82" s="385">
        <v>0</v>
      </c>
      <c r="K82" s="393"/>
      <c r="L82" s="385">
        <v>0</v>
      </c>
      <c r="M82" s="393"/>
      <c r="N82" s="385">
        <v>0</v>
      </c>
      <c r="O82" s="393"/>
      <c r="P82" s="385">
        <v>0</v>
      </c>
      <c r="Q82" s="393"/>
      <c r="R82" s="385">
        <v>0</v>
      </c>
      <c r="S82" s="393"/>
      <c r="T82" s="385">
        <v>0</v>
      </c>
      <c r="U82" s="393"/>
      <c r="V82" s="385">
        <v>0</v>
      </c>
      <c r="W82" s="393"/>
      <c r="X82" s="385">
        <v>0</v>
      </c>
      <c r="Y82" s="393"/>
      <c r="Z82" s="385">
        <v>0</v>
      </c>
      <c r="AA82" s="393"/>
      <c r="AB82" s="385">
        <v>0</v>
      </c>
      <c r="AC82" s="385">
        <v>0</v>
      </c>
    </row>
    <row r="83" spans="1:29" x14ac:dyDescent="0.25">
      <c r="A83" s="381" t="s">
        <v>660</v>
      </c>
      <c r="B83" s="382" t="s">
        <v>638</v>
      </c>
      <c r="C83" s="384"/>
      <c r="D83" s="384"/>
      <c r="E83" s="392"/>
      <c r="F83" s="392"/>
      <c r="G83" s="385">
        <v>0</v>
      </c>
      <c r="H83" s="385">
        <v>0</v>
      </c>
      <c r="I83" s="392"/>
      <c r="J83" s="385">
        <v>0</v>
      </c>
      <c r="K83" s="393"/>
      <c r="L83" s="385">
        <v>0</v>
      </c>
      <c r="M83" s="393"/>
      <c r="N83" s="385">
        <v>0</v>
      </c>
      <c r="O83" s="393"/>
      <c r="P83" s="385">
        <v>0</v>
      </c>
      <c r="Q83" s="393"/>
      <c r="R83" s="385">
        <v>0</v>
      </c>
      <c r="S83" s="393"/>
      <c r="T83" s="385">
        <v>0</v>
      </c>
      <c r="U83" s="393"/>
      <c r="V83" s="385">
        <v>0</v>
      </c>
      <c r="W83" s="393"/>
      <c r="X83" s="385">
        <v>0</v>
      </c>
      <c r="Y83" s="393"/>
      <c r="Z83" s="385">
        <v>0</v>
      </c>
      <c r="AA83" s="393"/>
      <c r="AB83" s="385">
        <v>0</v>
      </c>
      <c r="AC83" s="385">
        <v>0</v>
      </c>
    </row>
    <row r="84" spans="1:29" x14ac:dyDescent="0.25">
      <c r="A84" s="381" t="s">
        <v>661</v>
      </c>
      <c r="B84" s="382" t="s">
        <v>640</v>
      </c>
      <c r="C84" s="384"/>
      <c r="D84" s="384"/>
      <c r="E84" s="392"/>
      <c r="F84" s="392"/>
      <c r="G84" s="385">
        <v>0</v>
      </c>
      <c r="H84" s="385">
        <v>0</v>
      </c>
      <c r="I84" s="392"/>
      <c r="J84" s="385">
        <v>0</v>
      </c>
      <c r="K84" s="393"/>
      <c r="L84" s="385">
        <v>0</v>
      </c>
      <c r="M84" s="393"/>
      <c r="N84" s="385">
        <v>0</v>
      </c>
      <c r="O84" s="393"/>
      <c r="P84" s="385">
        <v>0</v>
      </c>
      <c r="Q84" s="393"/>
      <c r="R84" s="385">
        <v>0</v>
      </c>
      <c r="S84" s="393"/>
      <c r="T84" s="385">
        <v>0</v>
      </c>
      <c r="U84" s="393"/>
      <c r="V84" s="385">
        <v>0</v>
      </c>
      <c r="W84" s="393"/>
      <c r="X84" s="385">
        <v>0</v>
      </c>
      <c r="Y84" s="393"/>
      <c r="Z84" s="385">
        <v>0</v>
      </c>
      <c r="AA84" s="393"/>
      <c r="AB84" s="385">
        <v>0</v>
      </c>
      <c r="AC84" s="385">
        <v>0</v>
      </c>
    </row>
    <row r="85" spans="1:29" x14ac:dyDescent="0.25">
      <c r="A85" s="381" t="s">
        <v>662</v>
      </c>
      <c r="B85" s="382" t="s">
        <v>642</v>
      </c>
      <c r="C85" s="384"/>
      <c r="D85" s="384"/>
      <c r="E85" s="392"/>
      <c r="F85" s="392"/>
      <c r="G85" s="385">
        <v>0</v>
      </c>
      <c r="H85" s="385">
        <v>0</v>
      </c>
      <c r="I85" s="169"/>
      <c r="J85" s="385">
        <v>0</v>
      </c>
      <c r="K85" s="169"/>
      <c r="L85" s="385">
        <v>0</v>
      </c>
      <c r="M85" s="169"/>
      <c r="N85" s="385">
        <v>0</v>
      </c>
      <c r="O85" s="364"/>
      <c r="P85" s="385">
        <v>0</v>
      </c>
      <c r="Q85" s="364"/>
      <c r="R85" s="385">
        <v>0</v>
      </c>
      <c r="S85" s="364"/>
      <c r="T85" s="385">
        <v>0</v>
      </c>
      <c r="U85" s="127"/>
      <c r="V85" s="385">
        <v>0</v>
      </c>
      <c r="W85" s="127"/>
      <c r="X85" s="385">
        <v>0</v>
      </c>
      <c r="Y85" s="127"/>
      <c r="Z85" s="385">
        <v>0</v>
      </c>
      <c r="AA85" s="127"/>
      <c r="AB85" s="385">
        <v>0</v>
      </c>
      <c r="AC85" s="385">
        <v>0</v>
      </c>
    </row>
    <row r="86" spans="1:29" x14ac:dyDescent="0.25">
      <c r="A86" s="381" t="s">
        <v>663</v>
      </c>
      <c r="B86" s="382" t="s">
        <v>644</v>
      </c>
      <c r="C86" s="384"/>
      <c r="D86" s="384"/>
      <c r="E86" s="392"/>
      <c r="F86" s="392"/>
      <c r="G86" s="385">
        <v>0</v>
      </c>
      <c r="H86" s="385">
        <v>0</v>
      </c>
      <c r="I86" s="392"/>
      <c r="J86" s="385">
        <v>0</v>
      </c>
      <c r="K86" s="393"/>
      <c r="L86" s="385">
        <v>0</v>
      </c>
      <c r="M86" s="393"/>
      <c r="N86" s="385">
        <v>0</v>
      </c>
      <c r="O86" s="393"/>
      <c r="P86" s="385">
        <v>0</v>
      </c>
      <c r="Q86" s="393"/>
      <c r="R86" s="385">
        <v>0</v>
      </c>
      <c r="S86" s="393"/>
      <c r="T86" s="385">
        <v>0</v>
      </c>
      <c r="U86" s="393"/>
      <c r="V86" s="385">
        <v>0</v>
      </c>
      <c r="W86" s="393"/>
      <c r="X86" s="385">
        <v>0</v>
      </c>
      <c r="Y86" s="393"/>
      <c r="Z86" s="385">
        <v>0</v>
      </c>
      <c r="AA86" s="393"/>
      <c r="AB86" s="385">
        <v>0</v>
      </c>
      <c r="AC86" s="38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90" zoomScaleSheetLayoutView="90" workbookViewId="0">
      <selection activeCell="A16" sqref="A16:AV1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5"/>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8.75" x14ac:dyDescent="0.25">
      <c r="A9" s="444" t="s">
        <v>597</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'6.2. Паспорт фин осв ввод'!A11:AC11</f>
        <v>F_TP3300.VL.0065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26.45" customHeight="1" x14ac:dyDescent="0.25">
      <c r="A15" s="4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9"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9"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9"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9" s="22"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9" s="22" customFormat="1" x14ac:dyDescent="0.25">
      <c r="A21" s="513" t="s">
        <v>397</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9" s="22" customFormat="1" ht="58.7" customHeight="1" x14ac:dyDescent="0.25">
      <c r="A22" s="498" t="s">
        <v>52</v>
      </c>
      <c r="B22" s="515" t="s">
        <v>24</v>
      </c>
      <c r="C22" s="498" t="s">
        <v>51</v>
      </c>
      <c r="D22" s="498" t="s">
        <v>50</v>
      </c>
      <c r="E22" s="518" t="s">
        <v>408</v>
      </c>
      <c r="F22" s="519"/>
      <c r="G22" s="519"/>
      <c r="H22" s="519"/>
      <c r="I22" s="519"/>
      <c r="J22" s="519"/>
      <c r="K22" s="519"/>
      <c r="L22" s="520"/>
      <c r="M22" s="498" t="s">
        <v>49</v>
      </c>
      <c r="N22" s="498" t="s">
        <v>48</v>
      </c>
      <c r="O22" s="498" t="s">
        <v>47</v>
      </c>
      <c r="P22" s="497" t="s">
        <v>236</v>
      </c>
      <c r="Q22" s="497" t="s">
        <v>46</v>
      </c>
      <c r="R22" s="497" t="s">
        <v>45</v>
      </c>
      <c r="S22" s="497" t="s">
        <v>44</v>
      </c>
      <c r="T22" s="497"/>
      <c r="U22" s="512" t="s">
        <v>43</v>
      </c>
      <c r="V22" s="512" t="s">
        <v>42</v>
      </c>
      <c r="W22" s="497" t="s">
        <v>41</v>
      </c>
      <c r="X22" s="497" t="s">
        <v>40</v>
      </c>
      <c r="Y22" s="497" t="s">
        <v>39</v>
      </c>
      <c r="Z22" s="521"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0" t="s">
        <v>25</v>
      </c>
    </row>
    <row r="23" spans="1:49" s="22" customFormat="1" ht="64.5" customHeight="1" x14ac:dyDescent="0.25">
      <c r="A23" s="514"/>
      <c r="B23" s="516"/>
      <c r="C23" s="514"/>
      <c r="D23" s="514"/>
      <c r="E23" s="504" t="s">
        <v>23</v>
      </c>
      <c r="F23" s="506" t="s">
        <v>139</v>
      </c>
      <c r="G23" s="506" t="s">
        <v>138</v>
      </c>
      <c r="H23" s="506" t="s">
        <v>137</v>
      </c>
      <c r="I23" s="508" t="s">
        <v>342</v>
      </c>
      <c r="J23" s="508" t="s">
        <v>343</v>
      </c>
      <c r="K23" s="508" t="s">
        <v>344</v>
      </c>
      <c r="L23" s="506" t="s">
        <v>80</v>
      </c>
      <c r="M23" s="514"/>
      <c r="N23" s="514"/>
      <c r="O23" s="514"/>
      <c r="P23" s="497"/>
      <c r="Q23" s="497"/>
      <c r="R23" s="497"/>
      <c r="S23" s="510" t="s">
        <v>2</v>
      </c>
      <c r="T23" s="510" t="s">
        <v>11</v>
      </c>
      <c r="U23" s="512"/>
      <c r="V23" s="512"/>
      <c r="W23" s="497"/>
      <c r="X23" s="497"/>
      <c r="Y23" s="497"/>
      <c r="Z23" s="497"/>
      <c r="AA23" s="497"/>
      <c r="AB23" s="497"/>
      <c r="AC23" s="497"/>
      <c r="AD23" s="497"/>
      <c r="AE23" s="497"/>
      <c r="AF23" s="497" t="s">
        <v>22</v>
      </c>
      <c r="AG23" s="497"/>
      <c r="AH23" s="497" t="s">
        <v>21</v>
      </c>
      <c r="AI23" s="497"/>
      <c r="AJ23" s="498" t="s">
        <v>20</v>
      </c>
      <c r="AK23" s="498" t="s">
        <v>19</v>
      </c>
      <c r="AL23" s="498" t="s">
        <v>18</v>
      </c>
      <c r="AM23" s="498" t="s">
        <v>17</v>
      </c>
      <c r="AN23" s="498" t="s">
        <v>16</v>
      </c>
      <c r="AO23" s="498" t="s">
        <v>15</v>
      </c>
      <c r="AP23" s="498" t="s">
        <v>14</v>
      </c>
      <c r="AQ23" s="502" t="s">
        <v>11</v>
      </c>
      <c r="AR23" s="497"/>
      <c r="AS23" s="497"/>
      <c r="AT23" s="497"/>
      <c r="AU23" s="497"/>
      <c r="AV23" s="501"/>
    </row>
    <row r="24" spans="1:49" s="22" customFormat="1" ht="96.75" customHeight="1" x14ac:dyDescent="0.25">
      <c r="A24" s="499"/>
      <c r="B24" s="517"/>
      <c r="C24" s="499"/>
      <c r="D24" s="499"/>
      <c r="E24" s="505"/>
      <c r="F24" s="507"/>
      <c r="G24" s="507"/>
      <c r="H24" s="507"/>
      <c r="I24" s="509"/>
      <c r="J24" s="509"/>
      <c r="K24" s="509"/>
      <c r="L24" s="507"/>
      <c r="M24" s="499"/>
      <c r="N24" s="499"/>
      <c r="O24" s="499"/>
      <c r="P24" s="497"/>
      <c r="Q24" s="497"/>
      <c r="R24" s="497"/>
      <c r="S24" s="511"/>
      <c r="T24" s="511"/>
      <c r="U24" s="512"/>
      <c r="V24" s="512"/>
      <c r="W24" s="497"/>
      <c r="X24" s="497"/>
      <c r="Y24" s="497"/>
      <c r="Z24" s="497"/>
      <c r="AA24" s="497"/>
      <c r="AB24" s="497"/>
      <c r="AC24" s="497"/>
      <c r="AD24" s="497"/>
      <c r="AE24" s="497"/>
      <c r="AF24" s="270" t="s">
        <v>13</v>
      </c>
      <c r="AG24" s="270" t="s">
        <v>12</v>
      </c>
      <c r="AH24" s="97" t="s">
        <v>2</v>
      </c>
      <c r="AI24" s="97" t="s">
        <v>11</v>
      </c>
      <c r="AJ24" s="499"/>
      <c r="AK24" s="499"/>
      <c r="AL24" s="499"/>
      <c r="AM24" s="499"/>
      <c r="AN24" s="499"/>
      <c r="AO24" s="499"/>
      <c r="AP24" s="499"/>
      <c r="AQ24" s="503"/>
      <c r="AR24" s="497"/>
      <c r="AS24" s="497"/>
      <c r="AT24" s="497"/>
      <c r="AU24" s="497"/>
      <c r="AV24" s="501"/>
      <c r="AW24" s="323">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51" x14ac:dyDescent="0.2">
      <c r="A26" s="271" t="s">
        <v>418</v>
      </c>
      <c r="B26" s="154" t="s">
        <v>606</v>
      </c>
      <c r="C26" s="154" t="s">
        <v>419</v>
      </c>
      <c r="D26" s="272" t="s">
        <v>420</v>
      </c>
      <c r="E26" s="273" t="s">
        <v>305</v>
      </c>
      <c r="F26" s="273" t="s">
        <v>305</v>
      </c>
      <c r="G26" s="273" t="s">
        <v>305</v>
      </c>
      <c r="H26" s="273" t="s">
        <v>305</v>
      </c>
      <c r="I26" s="273" t="s">
        <v>305</v>
      </c>
      <c r="J26" s="273" t="s">
        <v>305</v>
      </c>
      <c r="K26" s="273" t="s">
        <v>305</v>
      </c>
      <c r="L26" s="273" t="s">
        <v>305</v>
      </c>
      <c r="M26" s="154" t="s">
        <v>421</v>
      </c>
      <c r="N26" s="274" t="s">
        <v>422</v>
      </c>
      <c r="O26" s="154" t="s">
        <v>606</v>
      </c>
      <c r="P26" s="275">
        <v>23677</v>
      </c>
      <c r="Q26" s="154" t="s">
        <v>423</v>
      </c>
      <c r="R26" s="275">
        <v>16574</v>
      </c>
      <c r="S26" s="154" t="s">
        <v>424</v>
      </c>
      <c r="T26" s="154" t="s">
        <v>424</v>
      </c>
      <c r="U26" s="154">
        <v>7</v>
      </c>
      <c r="V26" s="154">
        <v>7</v>
      </c>
      <c r="W26" s="154" t="s">
        <v>425</v>
      </c>
      <c r="X26" s="276">
        <v>16430</v>
      </c>
      <c r="Y26" s="154"/>
      <c r="Z26" s="154">
        <v>1</v>
      </c>
      <c r="AA26" s="275">
        <v>14622</v>
      </c>
      <c r="AB26" s="275">
        <v>14622</v>
      </c>
      <c r="AC26" s="154" t="s">
        <v>425</v>
      </c>
      <c r="AD26" s="275">
        <v>17254</v>
      </c>
      <c r="AE26" s="275">
        <v>0</v>
      </c>
      <c r="AF26" s="272" t="s">
        <v>426</v>
      </c>
      <c r="AG26" s="154" t="s">
        <v>427</v>
      </c>
      <c r="AH26" s="154" t="s">
        <v>428</v>
      </c>
      <c r="AI26" s="154" t="s">
        <v>429</v>
      </c>
      <c r="AJ26" s="154" t="s">
        <v>430</v>
      </c>
      <c r="AK26" s="154" t="s">
        <v>431</v>
      </c>
      <c r="AL26" s="277"/>
      <c r="AM26" s="277"/>
      <c r="AN26" s="278"/>
      <c r="AO26" s="277"/>
      <c r="AP26" s="154" t="s">
        <v>432</v>
      </c>
      <c r="AQ26" s="154" t="s">
        <v>433</v>
      </c>
      <c r="AR26" s="154" t="s">
        <v>432</v>
      </c>
      <c r="AS26" s="154" t="s">
        <v>433</v>
      </c>
      <c r="AT26" s="154" t="s">
        <v>434</v>
      </c>
      <c r="AU26" s="154" t="s">
        <v>435</v>
      </c>
      <c r="AV26" s="287" t="s">
        <v>602</v>
      </c>
      <c r="AW26" s="315">
        <v>8.1950000000000003</v>
      </c>
    </row>
    <row r="27" spans="1:49" s="279" customFormat="1" ht="12.75" x14ac:dyDescent="0.2">
      <c r="A27" s="280"/>
      <c r="B27" s="280"/>
      <c r="C27" s="280"/>
      <c r="D27" s="280"/>
      <c r="E27" s="280"/>
      <c r="F27" s="280"/>
      <c r="G27" s="280"/>
      <c r="H27" s="280"/>
      <c r="I27" s="280"/>
      <c r="J27" s="280"/>
      <c r="K27" s="280"/>
      <c r="L27" s="280"/>
      <c r="M27" s="280"/>
      <c r="N27" s="280"/>
      <c r="O27" s="154"/>
      <c r="P27" s="275"/>
      <c r="Q27" s="154"/>
      <c r="R27" s="275"/>
      <c r="S27" s="154"/>
      <c r="T27" s="154"/>
      <c r="U27" s="154"/>
      <c r="V27" s="154"/>
      <c r="W27" s="154" t="s">
        <v>436</v>
      </c>
      <c r="X27" s="276">
        <v>13375</v>
      </c>
      <c r="Y27" s="154" t="s">
        <v>436</v>
      </c>
      <c r="Z27" s="154"/>
      <c r="AA27" s="275"/>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316"/>
    </row>
    <row r="28" spans="1:49" s="279" customFormat="1" ht="12.75" x14ac:dyDescent="0.2">
      <c r="A28" s="280"/>
      <c r="B28" s="280"/>
      <c r="C28" s="280"/>
      <c r="D28" s="280"/>
      <c r="E28" s="280"/>
      <c r="F28" s="280"/>
      <c r="G28" s="280"/>
      <c r="H28" s="280"/>
      <c r="I28" s="280"/>
      <c r="J28" s="280"/>
      <c r="K28" s="280"/>
      <c r="L28" s="280"/>
      <c r="M28" s="280"/>
      <c r="N28" s="280"/>
      <c r="O28" s="154"/>
      <c r="P28" s="275"/>
      <c r="Q28" s="154"/>
      <c r="R28" s="275"/>
      <c r="S28" s="154"/>
      <c r="T28" s="154"/>
      <c r="U28" s="154"/>
      <c r="V28" s="154"/>
      <c r="W28" s="154" t="s">
        <v>437</v>
      </c>
      <c r="X28" s="276">
        <v>11129</v>
      </c>
      <c r="Y28" s="154" t="s">
        <v>437</v>
      </c>
      <c r="Z28" s="154"/>
      <c r="AA28" s="275"/>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316"/>
    </row>
    <row r="29" spans="1:49" s="279" customFormat="1" ht="12.75" x14ac:dyDescent="0.2">
      <c r="A29" s="280"/>
      <c r="B29" s="280"/>
      <c r="C29" s="280"/>
      <c r="D29" s="280"/>
      <c r="E29" s="280"/>
      <c r="F29" s="280"/>
      <c r="G29" s="280"/>
      <c r="H29" s="280"/>
      <c r="I29" s="280"/>
      <c r="J29" s="280"/>
      <c r="K29" s="280"/>
      <c r="L29" s="280"/>
      <c r="M29" s="280"/>
      <c r="N29" s="280"/>
      <c r="O29" s="154"/>
      <c r="P29" s="275"/>
      <c r="Q29" s="154"/>
      <c r="R29" s="275"/>
      <c r="S29" s="154"/>
      <c r="T29" s="154"/>
      <c r="U29" s="154"/>
      <c r="V29" s="154"/>
      <c r="W29" s="154" t="s">
        <v>438</v>
      </c>
      <c r="X29" s="276">
        <v>16574</v>
      </c>
      <c r="Y29" s="154" t="s">
        <v>438</v>
      </c>
      <c r="Z29" s="154"/>
      <c r="AA29" s="275"/>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316"/>
    </row>
    <row r="30" spans="1:49" s="279" customFormat="1" ht="25.5" x14ac:dyDescent="0.2">
      <c r="A30" s="280"/>
      <c r="B30" s="280"/>
      <c r="C30" s="280"/>
      <c r="D30" s="280"/>
      <c r="E30" s="280"/>
      <c r="F30" s="280"/>
      <c r="G30" s="280"/>
      <c r="H30" s="280"/>
      <c r="I30" s="280"/>
      <c r="J30" s="280"/>
      <c r="K30" s="280"/>
      <c r="L30" s="280"/>
      <c r="M30" s="280"/>
      <c r="N30" s="280"/>
      <c r="O30" s="154"/>
      <c r="P30" s="275"/>
      <c r="Q30" s="154"/>
      <c r="R30" s="275"/>
      <c r="S30" s="154"/>
      <c r="T30" s="154"/>
      <c r="U30" s="154"/>
      <c r="V30" s="154"/>
      <c r="W30" s="154" t="s">
        <v>439</v>
      </c>
      <c r="X30" s="276">
        <v>16511</v>
      </c>
      <c r="Y30" s="154"/>
      <c r="Z30" s="154"/>
      <c r="AA30" s="275">
        <v>16511</v>
      </c>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316"/>
    </row>
    <row r="31" spans="1:49" s="279" customFormat="1" ht="12.75" x14ac:dyDescent="0.2">
      <c r="A31" s="280"/>
      <c r="B31" s="280"/>
      <c r="C31" s="280"/>
      <c r="D31" s="280"/>
      <c r="E31" s="280"/>
      <c r="F31" s="280"/>
      <c r="G31" s="280"/>
      <c r="H31" s="280"/>
      <c r="I31" s="280"/>
      <c r="J31" s="280"/>
      <c r="K31" s="280"/>
      <c r="L31" s="280"/>
      <c r="M31" s="280"/>
      <c r="N31" s="280"/>
      <c r="O31" s="154"/>
      <c r="P31" s="275"/>
      <c r="Q31" s="154"/>
      <c r="R31" s="275"/>
      <c r="S31" s="154"/>
      <c r="T31" s="154"/>
      <c r="U31" s="154"/>
      <c r="V31" s="154"/>
      <c r="W31" s="154" t="s">
        <v>440</v>
      </c>
      <c r="X31" s="276">
        <v>13815</v>
      </c>
      <c r="Y31" s="154"/>
      <c r="Z31" s="154"/>
      <c r="AA31" s="275">
        <v>13538</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316"/>
    </row>
    <row r="32" spans="1:49" s="279" customFormat="1" ht="12.75" x14ac:dyDescent="0.2">
      <c r="A32" s="280"/>
      <c r="B32" s="280"/>
      <c r="C32" s="280"/>
      <c r="D32" s="280"/>
      <c r="E32" s="280"/>
      <c r="F32" s="280"/>
      <c r="G32" s="280"/>
      <c r="H32" s="280"/>
      <c r="I32" s="280"/>
      <c r="J32" s="280"/>
      <c r="K32" s="280"/>
      <c r="L32" s="280"/>
      <c r="M32" s="280"/>
      <c r="N32" s="280"/>
      <c r="O32" s="154"/>
      <c r="P32" s="275"/>
      <c r="Q32" s="154"/>
      <c r="R32" s="275"/>
      <c r="S32" s="154"/>
      <c r="T32" s="154"/>
      <c r="U32" s="154"/>
      <c r="V32" s="154"/>
      <c r="W32" s="154" t="s">
        <v>441</v>
      </c>
      <c r="X32" s="276">
        <v>11111</v>
      </c>
      <c r="Y32" s="154" t="s">
        <v>441</v>
      </c>
      <c r="Z32" s="154"/>
      <c r="AA32" s="275"/>
      <c r="AB32" s="280"/>
      <c r="AC32" s="280"/>
      <c r="AD32" s="280"/>
      <c r="AE32" s="280"/>
      <c r="AF32" s="280"/>
      <c r="AG32" s="280"/>
      <c r="AH32" s="280"/>
      <c r="AI32" s="280"/>
      <c r="AJ32" s="280"/>
      <c r="AK32" s="280"/>
      <c r="AL32" s="280"/>
      <c r="AM32" s="280"/>
      <c r="AN32" s="280"/>
      <c r="AO32" s="280"/>
      <c r="AP32" s="280"/>
      <c r="AQ32" s="280"/>
      <c r="AR32" s="280"/>
      <c r="AS32" s="280"/>
      <c r="AT32" s="280"/>
      <c r="AU32" s="280"/>
      <c r="AV32" s="280"/>
      <c r="AW32" s="316"/>
    </row>
    <row r="33" spans="1:49" ht="51" x14ac:dyDescent="0.25">
      <c r="A33" s="300">
        <v>1</v>
      </c>
      <c r="B33" s="154" t="s">
        <v>607</v>
      </c>
      <c r="C33" s="155" t="s">
        <v>419</v>
      </c>
      <c r="D33" s="155" t="s">
        <v>539</v>
      </c>
      <c r="E33" s="273" t="s">
        <v>305</v>
      </c>
      <c r="F33" s="273" t="s">
        <v>305</v>
      </c>
      <c r="G33" s="273" t="s">
        <v>305</v>
      </c>
      <c r="H33" s="273" t="s">
        <v>305</v>
      </c>
      <c r="I33" s="273" t="s">
        <v>305</v>
      </c>
      <c r="J33" s="273" t="s">
        <v>305</v>
      </c>
      <c r="K33" s="273" t="s">
        <v>305</v>
      </c>
      <c r="L33" s="273" t="s">
        <v>305</v>
      </c>
      <c r="M33" s="155" t="s">
        <v>599</v>
      </c>
      <c r="N33" s="155" t="s">
        <v>540</v>
      </c>
      <c r="O33" s="154" t="s">
        <v>607</v>
      </c>
      <c r="P33" s="156">
        <v>424</v>
      </c>
      <c r="Q33" s="155" t="s">
        <v>542</v>
      </c>
      <c r="R33" s="156">
        <v>424</v>
      </c>
      <c r="S33" s="157" t="s">
        <v>574</v>
      </c>
      <c r="T33" s="157" t="s">
        <v>574</v>
      </c>
      <c r="U33" s="156">
        <v>3</v>
      </c>
      <c r="V33" s="156">
        <v>3</v>
      </c>
      <c r="W33" s="156" t="s">
        <v>543</v>
      </c>
      <c r="X33" s="156">
        <v>496</v>
      </c>
      <c r="Y33" s="120"/>
      <c r="Z33" s="120"/>
      <c r="AA33" s="120"/>
      <c r="AB33" s="156">
        <v>459</v>
      </c>
      <c r="AC33" s="156" t="s">
        <v>545</v>
      </c>
      <c r="AD33" s="156">
        <v>459</v>
      </c>
      <c r="AE33" s="156">
        <v>459</v>
      </c>
      <c r="AF33" s="120"/>
      <c r="AG33" s="120"/>
      <c r="AH33" s="158">
        <v>42933</v>
      </c>
      <c r="AI33" s="158">
        <v>42951</v>
      </c>
      <c r="AJ33" s="158">
        <v>42951</v>
      </c>
      <c r="AK33" s="158">
        <v>42951</v>
      </c>
      <c r="AL33" s="120"/>
      <c r="AM33" s="120"/>
      <c r="AN33" s="120"/>
      <c r="AO33" s="120"/>
      <c r="AP33" s="158">
        <v>42968</v>
      </c>
      <c r="AQ33" s="158">
        <v>42968</v>
      </c>
      <c r="AR33" s="158">
        <v>42968</v>
      </c>
      <c r="AS33" s="158">
        <v>42968</v>
      </c>
      <c r="AT33" s="158">
        <v>43069</v>
      </c>
      <c r="AU33" s="281" t="s">
        <v>575</v>
      </c>
      <c r="AV33" s="281" t="s">
        <v>601</v>
      </c>
      <c r="AW33" s="315">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6"/>
      <c r="T34" s="156"/>
      <c r="U34" s="156"/>
      <c r="V34" s="156"/>
      <c r="W34" s="156" t="s">
        <v>544</v>
      </c>
      <c r="X34" s="156">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7"/>
    </row>
    <row r="35" spans="1:49" x14ac:dyDescent="0.25">
      <c r="A35" s="288"/>
      <c r="B35" s="288"/>
      <c r="C35" s="288"/>
      <c r="D35" s="288"/>
      <c r="E35" s="288"/>
      <c r="F35" s="288"/>
      <c r="G35" s="288"/>
      <c r="H35" s="288"/>
      <c r="I35" s="288"/>
      <c r="J35" s="288"/>
      <c r="K35" s="288"/>
      <c r="L35" s="288"/>
      <c r="M35" s="288"/>
      <c r="N35" s="288"/>
      <c r="O35" s="288"/>
      <c r="P35" s="288"/>
      <c r="Q35" s="288"/>
      <c r="R35" s="288"/>
      <c r="S35" s="289"/>
      <c r="T35" s="289"/>
      <c r="U35" s="289"/>
      <c r="V35" s="289"/>
      <c r="W35" s="289" t="s">
        <v>545</v>
      </c>
      <c r="X35" s="289">
        <v>459</v>
      </c>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120"/>
      <c r="AW35" s="317"/>
    </row>
    <row r="36" spans="1:49" s="290" customFormat="1" ht="51" x14ac:dyDescent="0.2">
      <c r="A36" s="318" t="s">
        <v>576</v>
      </c>
      <c r="B36" s="154" t="s">
        <v>607</v>
      </c>
      <c r="C36" s="282" t="s">
        <v>419</v>
      </c>
      <c r="D36" s="318" t="s">
        <v>420</v>
      </c>
      <c r="E36" s="273" t="s">
        <v>305</v>
      </c>
      <c r="F36" s="273" t="s">
        <v>305</v>
      </c>
      <c r="G36" s="273" t="s">
        <v>305</v>
      </c>
      <c r="H36" s="273" t="s">
        <v>305</v>
      </c>
      <c r="I36" s="273" t="s">
        <v>305</v>
      </c>
      <c r="J36" s="273" t="s">
        <v>305</v>
      </c>
      <c r="K36" s="273" t="s">
        <v>305</v>
      </c>
      <c r="L36" s="273" t="s">
        <v>305</v>
      </c>
      <c r="M36" s="283" t="s">
        <v>577</v>
      </c>
      <c r="N36" s="319" t="s">
        <v>578</v>
      </c>
      <c r="O36" s="282" t="s">
        <v>541</v>
      </c>
      <c r="P36" s="284">
        <v>53690</v>
      </c>
      <c r="Q36" s="282" t="s">
        <v>579</v>
      </c>
      <c r="R36" s="284">
        <v>53690</v>
      </c>
      <c r="S36" s="282" t="s">
        <v>580</v>
      </c>
      <c r="T36" s="282" t="s">
        <v>580</v>
      </c>
      <c r="U36" s="320">
        <v>9</v>
      </c>
      <c r="V36" s="320">
        <v>9</v>
      </c>
      <c r="W36" s="282" t="s">
        <v>581</v>
      </c>
      <c r="X36" s="285">
        <v>52044</v>
      </c>
      <c r="Y36" s="283"/>
      <c r="Z36" s="321">
        <v>1</v>
      </c>
      <c r="AA36" s="284">
        <v>40474</v>
      </c>
      <c r="AB36" s="284">
        <v>40474</v>
      </c>
      <c r="AC36" s="282" t="s">
        <v>581</v>
      </c>
      <c r="AD36" s="284">
        <v>48569</v>
      </c>
      <c r="AE36" s="284">
        <v>0</v>
      </c>
      <c r="AF36" s="318" t="s">
        <v>582</v>
      </c>
      <c r="AG36" s="282" t="s">
        <v>583</v>
      </c>
      <c r="AH36" s="282" t="s">
        <v>584</v>
      </c>
      <c r="AI36" s="282" t="s">
        <v>584</v>
      </c>
      <c r="AJ36" s="282" t="s">
        <v>585</v>
      </c>
      <c r="AK36" s="282" t="s">
        <v>586</v>
      </c>
      <c r="AL36" s="283"/>
      <c r="AM36" s="283"/>
      <c r="AN36" s="322"/>
      <c r="AO36" s="283"/>
      <c r="AP36" s="282" t="s">
        <v>587</v>
      </c>
      <c r="AQ36" s="282" t="s">
        <v>588</v>
      </c>
      <c r="AR36" s="282" t="s">
        <v>589</v>
      </c>
      <c r="AS36" s="282" t="s">
        <v>588</v>
      </c>
      <c r="AT36" s="282" t="s">
        <v>590</v>
      </c>
      <c r="AU36" s="283"/>
      <c r="AV36" s="287" t="s">
        <v>600</v>
      </c>
      <c r="AW36" s="315">
        <v>27.626999999999999</v>
      </c>
    </row>
    <row r="37" spans="1:49" s="290" customFormat="1" ht="12.75" x14ac:dyDescent="0.2">
      <c r="A37" s="291"/>
      <c r="B37" s="286"/>
      <c r="C37" s="286"/>
      <c r="D37" s="286"/>
      <c r="E37" s="286"/>
      <c r="F37" s="286"/>
      <c r="G37" s="286"/>
      <c r="H37" s="286"/>
      <c r="I37" s="286"/>
      <c r="J37" s="286"/>
      <c r="K37" s="286"/>
      <c r="L37" s="286"/>
      <c r="M37" s="286"/>
      <c r="N37" s="286"/>
      <c r="O37" s="286"/>
      <c r="P37" s="286"/>
      <c r="Q37" s="286"/>
      <c r="R37" s="286"/>
      <c r="S37" s="286"/>
      <c r="T37" s="286"/>
      <c r="U37" s="286"/>
      <c r="V37" s="286"/>
      <c r="W37" s="282" t="s">
        <v>591</v>
      </c>
      <c r="X37" s="285">
        <v>52309</v>
      </c>
      <c r="Y37" s="283"/>
      <c r="Z37" s="283"/>
      <c r="AA37" s="284">
        <v>46478</v>
      </c>
      <c r="AB37" s="286"/>
      <c r="AC37" s="286"/>
      <c r="AD37" s="286"/>
      <c r="AE37" s="286"/>
      <c r="AF37" s="286"/>
      <c r="AG37" s="286"/>
      <c r="AH37" s="286"/>
      <c r="AI37" s="286"/>
      <c r="AJ37" s="286"/>
      <c r="AK37" s="286"/>
      <c r="AL37" s="286"/>
      <c r="AM37" s="286"/>
      <c r="AN37" s="286"/>
      <c r="AO37" s="286"/>
      <c r="AP37" s="286"/>
      <c r="AQ37" s="286"/>
      <c r="AR37" s="286"/>
      <c r="AS37" s="286"/>
      <c r="AT37" s="286"/>
      <c r="AU37" s="286"/>
      <c r="AV37" s="292"/>
    </row>
    <row r="38" spans="1:49" s="290" customFormat="1" ht="12.75" x14ac:dyDescent="0.2">
      <c r="A38" s="291"/>
      <c r="B38" s="286"/>
      <c r="C38" s="286"/>
      <c r="D38" s="286"/>
      <c r="E38" s="286"/>
      <c r="F38" s="286"/>
      <c r="G38" s="286"/>
      <c r="H38" s="286"/>
      <c r="I38" s="286"/>
      <c r="J38" s="286"/>
      <c r="K38" s="286"/>
      <c r="L38" s="286"/>
      <c r="M38" s="286"/>
      <c r="N38" s="286"/>
      <c r="O38" s="286"/>
      <c r="P38" s="286"/>
      <c r="Q38" s="286"/>
      <c r="R38" s="286"/>
      <c r="S38" s="286"/>
      <c r="T38" s="286"/>
      <c r="U38" s="286"/>
      <c r="V38" s="286"/>
      <c r="W38" s="282" t="s">
        <v>592</v>
      </c>
      <c r="X38" s="285">
        <v>52383</v>
      </c>
      <c r="Y38" s="283"/>
      <c r="Z38" s="283"/>
      <c r="AA38" s="284">
        <v>52383</v>
      </c>
      <c r="AB38" s="286"/>
      <c r="AC38" s="286"/>
      <c r="AD38" s="286"/>
      <c r="AE38" s="286"/>
      <c r="AF38" s="286"/>
      <c r="AG38" s="286"/>
      <c r="AH38" s="286"/>
      <c r="AI38" s="286"/>
      <c r="AJ38" s="286"/>
      <c r="AK38" s="286"/>
      <c r="AL38" s="286"/>
      <c r="AM38" s="286"/>
      <c r="AN38" s="286"/>
      <c r="AO38" s="286"/>
      <c r="AP38" s="286"/>
      <c r="AQ38" s="286"/>
      <c r="AR38" s="286"/>
      <c r="AS38" s="286"/>
      <c r="AT38" s="286"/>
      <c r="AU38" s="286"/>
      <c r="AV38" s="292"/>
    </row>
    <row r="39" spans="1:49" s="290" customFormat="1" ht="12.75" x14ac:dyDescent="0.2">
      <c r="A39" s="291"/>
      <c r="B39" s="286"/>
      <c r="C39" s="286"/>
      <c r="D39" s="286"/>
      <c r="E39" s="286"/>
      <c r="F39" s="286"/>
      <c r="G39" s="286"/>
      <c r="H39" s="286"/>
      <c r="I39" s="286"/>
      <c r="J39" s="286"/>
      <c r="K39" s="286"/>
      <c r="L39" s="286"/>
      <c r="M39" s="286"/>
      <c r="N39" s="286"/>
      <c r="O39" s="286"/>
      <c r="P39" s="286"/>
      <c r="Q39" s="286"/>
      <c r="R39" s="286"/>
      <c r="S39" s="286"/>
      <c r="T39" s="286"/>
      <c r="U39" s="286"/>
      <c r="V39" s="286"/>
      <c r="W39" s="282" t="s">
        <v>593</v>
      </c>
      <c r="X39" s="285">
        <v>0</v>
      </c>
      <c r="Y39" s="282" t="s">
        <v>593</v>
      </c>
      <c r="Z39" s="283"/>
      <c r="AA39" s="284"/>
      <c r="AB39" s="286"/>
      <c r="AC39" s="286"/>
      <c r="AD39" s="286"/>
      <c r="AE39" s="286"/>
      <c r="AF39" s="286"/>
      <c r="AG39" s="286"/>
      <c r="AH39" s="286"/>
      <c r="AI39" s="286"/>
      <c r="AJ39" s="286"/>
      <c r="AK39" s="286"/>
      <c r="AL39" s="286"/>
      <c r="AM39" s="286"/>
      <c r="AN39" s="286"/>
      <c r="AO39" s="286"/>
      <c r="AP39" s="286"/>
      <c r="AQ39" s="286"/>
      <c r="AR39" s="286"/>
      <c r="AS39" s="286"/>
      <c r="AT39" s="286"/>
      <c r="AU39" s="286"/>
      <c r="AV39" s="292"/>
    </row>
    <row r="40" spans="1:49" s="290" customFormat="1" ht="12.75" x14ac:dyDescent="0.2">
      <c r="A40" s="291"/>
      <c r="B40" s="286"/>
      <c r="C40" s="286"/>
      <c r="D40" s="286"/>
      <c r="E40" s="286"/>
      <c r="F40" s="286"/>
      <c r="G40" s="286"/>
      <c r="H40" s="286"/>
      <c r="I40" s="286"/>
      <c r="J40" s="286"/>
      <c r="K40" s="286"/>
      <c r="L40" s="286"/>
      <c r="M40" s="286"/>
      <c r="N40" s="286"/>
      <c r="O40" s="286"/>
      <c r="P40" s="286"/>
      <c r="Q40" s="286"/>
      <c r="R40" s="286"/>
      <c r="S40" s="286"/>
      <c r="T40" s="286"/>
      <c r="U40" s="286"/>
      <c r="V40" s="286"/>
      <c r="W40" s="282" t="s">
        <v>436</v>
      </c>
      <c r="X40" s="285">
        <v>53396</v>
      </c>
      <c r="Y40" s="283"/>
      <c r="Z40" s="283"/>
      <c r="AA40" s="284">
        <v>40851</v>
      </c>
      <c r="AB40" s="286"/>
      <c r="AC40" s="286"/>
      <c r="AD40" s="286"/>
      <c r="AE40" s="286"/>
      <c r="AF40" s="286"/>
      <c r="AG40" s="286"/>
      <c r="AH40" s="286"/>
      <c r="AI40" s="286"/>
      <c r="AJ40" s="286"/>
      <c r="AK40" s="286"/>
      <c r="AL40" s="286"/>
      <c r="AM40" s="286"/>
      <c r="AN40" s="286"/>
      <c r="AO40" s="286"/>
      <c r="AP40" s="286"/>
      <c r="AQ40" s="286"/>
      <c r="AR40" s="286"/>
      <c r="AS40" s="286"/>
      <c r="AT40" s="286"/>
      <c r="AU40" s="286"/>
      <c r="AV40" s="292"/>
    </row>
    <row r="41" spans="1:49" s="290" customFormat="1" ht="12.75" x14ac:dyDescent="0.2">
      <c r="A41" s="291"/>
      <c r="B41" s="286"/>
      <c r="C41" s="286"/>
      <c r="D41" s="286"/>
      <c r="E41" s="286"/>
      <c r="F41" s="286"/>
      <c r="G41" s="286"/>
      <c r="H41" s="286"/>
      <c r="I41" s="286"/>
      <c r="J41" s="286"/>
      <c r="K41" s="286"/>
      <c r="L41" s="286"/>
      <c r="M41" s="286"/>
      <c r="N41" s="286"/>
      <c r="O41" s="286"/>
      <c r="P41" s="286"/>
      <c r="Q41" s="286"/>
      <c r="R41" s="286"/>
      <c r="S41" s="286"/>
      <c r="T41" s="286"/>
      <c r="U41" s="286"/>
      <c r="V41" s="286"/>
      <c r="W41" s="282" t="s">
        <v>438</v>
      </c>
      <c r="X41" s="285">
        <v>50298</v>
      </c>
      <c r="Y41" s="283"/>
      <c r="Z41" s="283"/>
      <c r="AA41" s="284">
        <v>50298</v>
      </c>
      <c r="AB41" s="286"/>
      <c r="AC41" s="286"/>
      <c r="AD41" s="286"/>
      <c r="AE41" s="286"/>
      <c r="AF41" s="286"/>
      <c r="AG41" s="286"/>
      <c r="AH41" s="286"/>
      <c r="AI41" s="286"/>
      <c r="AJ41" s="286"/>
      <c r="AK41" s="286"/>
      <c r="AL41" s="286"/>
      <c r="AM41" s="286"/>
      <c r="AN41" s="286"/>
      <c r="AO41" s="286"/>
      <c r="AP41" s="286"/>
      <c r="AQ41" s="286"/>
      <c r="AR41" s="286"/>
      <c r="AS41" s="286"/>
      <c r="AT41" s="286"/>
      <c r="AU41" s="286"/>
      <c r="AV41" s="292"/>
    </row>
    <row r="42" spans="1:49" s="290" customFormat="1" ht="12.75" x14ac:dyDescent="0.2">
      <c r="A42" s="291"/>
      <c r="B42" s="286"/>
      <c r="C42" s="286"/>
      <c r="D42" s="286"/>
      <c r="E42" s="286"/>
      <c r="F42" s="286"/>
      <c r="G42" s="286"/>
      <c r="H42" s="286"/>
      <c r="I42" s="286"/>
      <c r="J42" s="286"/>
      <c r="K42" s="286"/>
      <c r="L42" s="286"/>
      <c r="M42" s="286"/>
      <c r="N42" s="286"/>
      <c r="O42" s="286"/>
      <c r="P42" s="286"/>
      <c r="Q42" s="286"/>
      <c r="R42" s="286"/>
      <c r="S42" s="286"/>
      <c r="T42" s="286"/>
      <c r="U42" s="286"/>
      <c r="V42" s="286"/>
      <c r="W42" s="282" t="s">
        <v>594</v>
      </c>
      <c r="X42" s="285">
        <v>52709</v>
      </c>
      <c r="Y42" s="283"/>
      <c r="Z42" s="283"/>
      <c r="AA42" s="284">
        <v>43230</v>
      </c>
      <c r="AB42" s="286"/>
      <c r="AC42" s="286"/>
      <c r="AD42" s="286"/>
      <c r="AE42" s="286"/>
      <c r="AF42" s="286"/>
      <c r="AG42" s="286"/>
      <c r="AH42" s="286"/>
      <c r="AI42" s="286"/>
      <c r="AJ42" s="286"/>
      <c r="AK42" s="286"/>
      <c r="AL42" s="286"/>
      <c r="AM42" s="286"/>
      <c r="AN42" s="286"/>
      <c r="AO42" s="286"/>
      <c r="AP42" s="286"/>
      <c r="AQ42" s="286"/>
      <c r="AR42" s="286"/>
      <c r="AS42" s="286"/>
      <c r="AT42" s="286"/>
      <c r="AU42" s="286"/>
      <c r="AV42" s="292"/>
    </row>
    <row r="43" spans="1:49" s="290" customFormat="1" ht="12.75" x14ac:dyDescent="0.2">
      <c r="A43" s="291"/>
      <c r="B43" s="286"/>
      <c r="C43" s="286"/>
      <c r="D43" s="286"/>
      <c r="E43" s="286"/>
      <c r="F43" s="286"/>
      <c r="G43" s="286"/>
      <c r="H43" s="286"/>
      <c r="I43" s="286"/>
      <c r="J43" s="286"/>
      <c r="K43" s="286"/>
      <c r="L43" s="286"/>
      <c r="M43" s="286"/>
      <c r="N43" s="286"/>
      <c r="O43" s="286"/>
      <c r="P43" s="286"/>
      <c r="Q43" s="286"/>
      <c r="R43" s="286"/>
      <c r="S43" s="286"/>
      <c r="T43" s="286"/>
      <c r="U43" s="286"/>
      <c r="V43" s="286"/>
      <c r="W43" s="282" t="s">
        <v>595</v>
      </c>
      <c r="X43" s="285">
        <v>0</v>
      </c>
      <c r="Y43" s="282" t="s">
        <v>595</v>
      </c>
      <c r="Z43" s="283"/>
      <c r="AA43" s="284"/>
      <c r="AB43" s="286"/>
      <c r="AC43" s="286"/>
      <c r="AD43" s="286"/>
      <c r="AE43" s="286"/>
      <c r="AF43" s="286"/>
      <c r="AG43" s="286"/>
      <c r="AH43" s="286"/>
      <c r="AI43" s="286"/>
      <c r="AJ43" s="286"/>
      <c r="AK43" s="286"/>
      <c r="AL43" s="286"/>
      <c r="AM43" s="286"/>
      <c r="AN43" s="286"/>
      <c r="AO43" s="286"/>
      <c r="AP43" s="286"/>
      <c r="AQ43" s="286"/>
      <c r="AR43" s="286"/>
      <c r="AS43" s="286"/>
      <c r="AT43" s="286"/>
      <c r="AU43" s="286"/>
      <c r="AV43" s="292"/>
    </row>
    <row r="44" spans="1:49" s="290" customFormat="1" ht="13.5" thickBot="1" x14ac:dyDescent="0.25">
      <c r="A44" s="293"/>
      <c r="B44" s="294"/>
      <c r="C44" s="294"/>
      <c r="D44" s="294"/>
      <c r="E44" s="294"/>
      <c r="F44" s="294"/>
      <c r="G44" s="294"/>
      <c r="H44" s="294"/>
      <c r="I44" s="294"/>
      <c r="J44" s="294"/>
      <c r="K44" s="294"/>
      <c r="L44" s="294"/>
      <c r="M44" s="294"/>
      <c r="N44" s="294"/>
      <c r="O44" s="294"/>
      <c r="P44" s="294"/>
      <c r="Q44" s="294"/>
      <c r="R44" s="294"/>
      <c r="S44" s="294"/>
      <c r="T44" s="294"/>
      <c r="U44" s="294"/>
      <c r="V44" s="294"/>
      <c r="W44" s="295" t="s">
        <v>596</v>
      </c>
      <c r="X44" s="296">
        <v>46569</v>
      </c>
      <c r="Y44" s="294"/>
      <c r="Z44" s="297"/>
      <c r="AA44" s="298">
        <v>46569</v>
      </c>
      <c r="AB44" s="294"/>
      <c r="AC44" s="294"/>
      <c r="AD44" s="294"/>
      <c r="AE44" s="294"/>
      <c r="AF44" s="294"/>
      <c r="AG44" s="294"/>
      <c r="AH44" s="294"/>
      <c r="AI44" s="294"/>
      <c r="AJ44" s="294"/>
      <c r="AK44" s="294"/>
      <c r="AL44" s="294"/>
      <c r="AM44" s="294"/>
      <c r="AN44" s="294"/>
      <c r="AO44" s="294"/>
      <c r="AP44" s="294"/>
      <c r="AQ44" s="294"/>
      <c r="AR44" s="294"/>
      <c r="AS44" s="294"/>
      <c r="AT44" s="294"/>
      <c r="AU44" s="294"/>
      <c r="AV44" s="2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topLeftCell="A2" zoomScale="85" zoomScaleNormal="85" zoomScaleSheetLayoutView="85" workbookViewId="0">
      <selection activeCell="B26" sqref="B26"/>
    </sheetView>
  </sheetViews>
  <sheetFormatPr defaultColWidth="9.140625" defaultRowHeight="15" x14ac:dyDescent="0.25"/>
  <cols>
    <col min="1" max="2" width="66.140625" style="347" customWidth="1"/>
    <col min="3" max="16384" width="9.140625" style="347"/>
  </cols>
  <sheetData>
    <row r="1" spans="1:2" ht="18.75" x14ac:dyDescent="0.25">
      <c r="A1" s="95"/>
      <c r="B1" s="346" t="s">
        <v>69</v>
      </c>
    </row>
    <row r="2" spans="1:2" ht="18.75" x14ac:dyDescent="0.3">
      <c r="A2" s="95"/>
      <c r="B2" s="348" t="s">
        <v>10</v>
      </c>
    </row>
    <row r="3" spans="1:2" ht="18.75" x14ac:dyDescent="0.3">
      <c r="A3" s="95"/>
      <c r="B3" s="348" t="s">
        <v>413</v>
      </c>
    </row>
    <row r="4" spans="1:2" ht="15.75" x14ac:dyDescent="0.25">
      <c r="A4" s="95"/>
      <c r="B4" s="43"/>
    </row>
    <row r="5" spans="1:2" ht="18.75" x14ac:dyDescent="0.3">
      <c r="A5" s="526" t="str">
        <f>'1. паспорт местоположение'!A5:C5</f>
        <v>Год раскрытия информации: 2023 год</v>
      </c>
      <c r="B5" s="526"/>
    </row>
    <row r="6" spans="1:2" ht="18.75" x14ac:dyDescent="0.3">
      <c r="A6" s="329"/>
      <c r="B6" s="329"/>
    </row>
    <row r="7" spans="1:2" ht="18.75" x14ac:dyDescent="0.25">
      <c r="A7" s="527" t="s">
        <v>9</v>
      </c>
      <c r="B7" s="527"/>
    </row>
    <row r="8" spans="1:2" ht="18.75" x14ac:dyDescent="0.25">
      <c r="A8" s="349"/>
      <c r="B8" s="349"/>
    </row>
    <row r="9" spans="1:2" ht="18.75" x14ac:dyDescent="0.25">
      <c r="A9" s="528" t="str">
        <f>'1. паспорт местоположение'!A9:C9</f>
        <v>АО "Россети Тюмень"</v>
      </c>
      <c r="B9" s="528"/>
    </row>
    <row r="10" spans="1:2" ht="15.75" x14ac:dyDescent="0.25">
      <c r="A10" s="523" t="s">
        <v>8</v>
      </c>
      <c r="B10" s="523"/>
    </row>
    <row r="11" spans="1:2" ht="18.75" x14ac:dyDescent="0.25">
      <c r="A11" s="349"/>
      <c r="B11" s="349"/>
    </row>
    <row r="12" spans="1:2" ht="18.75" x14ac:dyDescent="0.25">
      <c r="A12" s="522" t="str">
        <f>'6.2. Паспорт фин осв ввод'!A11:AC11</f>
        <v>F_TP3300.VL.0065</v>
      </c>
      <c r="B12" s="522"/>
    </row>
    <row r="13" spans="1:2" ht="15.75" x14ac:dyDescent="0.25">
      <c r="A13" s="523" t="s">
        <v>7</v>
      </c>
      <c r="B13" s="523"/>
    </row>
    <row r="14" spans="1:2" ht="18.75" x14ac:dyDescent="0.25">
      <c r="A14" s="11"/>
      <c r="B14" s="11"/>
    </row>
    <row r="15" spans="1:2" ht="52.5" customHeight="1" x14ac:dyDescent="0.25">
      <c r="A15" s="52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2"/>
    </row>
    <row r="16" spans="1:2" ht="15.75" x14ac:dyDescent="0.25">
      <c r="A16" s="523" t="s">
        <v>6</v>
      </c>
      <c r="B16" s="523"/>
    </row>
    <row r="17" spans="1:2" ht="15.75" x14ac:dyDescent="0.25">
      <c r="A17" s="95"/>
      <c r="B17" s="96"/>
    </row>
    <row r="18" spans="1:2" x14ac:dyDescent="0.25">
      <c r="A18" s="524" t="s">
        <v>398</v>
      </c>
      <c r="B18" s="525"/>
    </row>
    <row r="19" spans="1:2" x14ac:dyDescent="0.25">
      <c r="A19" s="327"/>
      <c r="B19" s="328"/>
    </row>
    <row r="20" spans="1:2" ht="15.75" thickBot="1" x14ac:dyDescent="0.3"/>
    <row r="21" spans="1:2" ht="57.2" customHeight="1" x14ac:dyDescent="0.25">
      <c r="A21" s="147" t="s">
        <v>518</v>
      </c>
      <c r="B21" s="350"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8" t="s">
        <v>312</v>
      </c>
      <c r="B22" s="351" t="str">
        <f>'1. паспорт местоположение'!C27</f>
        <v>Надымский район</v>
      </c>
    </row>
    <row r="23" spans="1:2" x14ac:dyDescent="0.25">
      <c r="A23" s="148" t="s">
        <v>294</v>
      </c>
      <c r="B23" s="352" t="s">
        <v>619</v>
      </c>
    </row>
    <row r="24" spans="1:2" x14ac:dyDescent="0.25">
      <c r="A24" s="148" t="s">
        <v>313</v>
      </c>
      <c r="B24" s="353" t="s">
        <v>628</v>
      </c>
    </row>
    <row r="25" spans="1:2" x14ac:dyDescent="0.25">
      <c r="A25" s="149" t="s">
        <v>314</v>
      </c>
      <c r="B25" s="351">
        <v>2024</v>
      </c>
    </row>
    <row r="26" spans="1:2" x14ac:dyDescent="0.25">
      <c r="A26" s="149" t="s">
        <v>315</v>
      </c>
      <c r="B26" s="353" t="str">
        <f>'3.3 паспорт описание'!C30</f>
        <v>С</v>
      </c>
    </row>
    <row r="27" spans="1:2" ht="28.5" x14ac:dyDescent="0.25">
      <c r="A27" s="150" t="s">
        <v>622</v>
      </c>
      <c r="B27" s="354">
        <f>'6.2. Паспорт фин осв ввод'!D24</f>
        <v>134.24795118157587</v>
      </c>
    </row>
    <row r="28" spans="1:2" x14ac:dyDescent="0.25">
      <c r="A28" s="146" t="s">
        <v>316</v>
      </c>
      <c r="B28" s="353" t="s">
        <v>623</v>
      </c>
    </row>
    <row r="29" spans="1:2" ht="28.5" x14ac:dyDescent="0.25">
      <c r="A29" s="150" t="s">
        <v>317</v>
      </c>
      <c r="B29" s="354">
        <v>36.027999999999999</v>
      </c>
    </row>
    <row r="30" spans="1:2" ht="28.5" x14ac:dyDescent="0.25">
      <c r="A30" s="355" t="s">
        <v>318</v>
      </c>
      <c r="B30" s="356">
        <v>36.027999999999999</v>
      </c>
    </row>
    <row r="31" spans="1:2" x14ac:dyDescent="0.25">
      <c r="A31" s="146" t="s">
        <v>319</v>
      </c>
      <c r="B31" s="353"/>
    </row>
    <row r="32" spans="1:2" ht="29.25" thickBot="1" x14ac:dyDescent="0.3">
      <c r="A32" s="357" t="s">
        <v>519</v>
      </c>
      <c r="B32" s="358">
        <v>36.027999999999999</v>
      </c>
    </row>
    <row r="33" spans="1:2" ht="30" x14ac:dyDescent="0.25">
      <c r="A33" s="359" t="s">
        <v>520</v>
      </c>
      <c r="B33" s="360">
        <v>8.1950000000000003</v>
      </c>
    </row>
    <row r="34" spans="1:2" x14ac:dyDescent="0.25">
      <c r="A34" s="152" t="s">
        <v>320</v>
      </c>
      <c r="B34" s="151">
        <v>8.1999999999999993</v>
      </c>
    </row>
    <row r="35" spans="1:2" x14ac:dyDescent="0.25">
      <c r="A35" s="152" t="s">
        <v>321</v>
      </c>
      <c r="B35" s="153">
        <v>8.1950000000000003</v>
      </c>
    </row>
    <row r="36" spans="1:2" x14ac:dyDescent="0.25">
      <c r="A36" s="152" t="s">
        <v>322</v>
      </c>
      <c r="B36" s="153">
        <v>6.9450000000000003</v>
      </c>
    </row>
    <row r="37" spans="1:2" ht="30" x14ac:dyDescent="0.25">
      <c r="A37" s="359" t="s">
        <v>521</v>
      </c>
      <c r="B37" s="360">
        <v>0.20599999999999999</v>
      </c>
    </row>
    <row r="38" spans="1:2" x14ac:dyDescent="0.25">
      <c r="A38" s="152" t="s">
        <v>320</v>
      </c>
      <c r="B38" s="151">
        <v>0.21</v>
      </c>
    </row>
    <row r="39" spans="1:2" x14ac:dyDescent="0.25">
      <c r="A39" s="152" t="s">
        <v>321</v>
      </c>
      <c r="B39" s="153">
        <v>0.20599999999999999</v>
      </c>
    </row>
    <row r="40" spans="1:2" x14ac:dyDescent="0.25">
      <c r="A40" s="152" t="s">
        <v>322</v>
      </c>
      <c r="B40" s="153">
        <v>0.20599999999999999</v>
      </c>
    </row>
    <row r="41" spans="1:2" ht="30" x14ac:dyDescent="0.25">
      <c r="A41" s="359" t="s">
        <v>598</v>
      </c>
      <c r="B41" s="360">
        <v>27.626999999999999</v>
      </c>
    </row>
    <row r="42" spans="1:2" x14ac:dyDescent="0.25">
      <c r="A42" s="152" t="s">
        <v>320</v>
      </c>
      <c r="B42" s="151">
        <v>27.66</v>
      </c>
    </row>
    <row r="43" spans="1:2" x14ac:dyDescent="0.25">
      <c r="A43" s="152" t="s">
        <v>321</v>
      </c>
      <c r="B43" s="153">
        <v>0</v>
      </c>
    </row>
    <row r="44" spans="1:2" x14ac:dyDescent="0.25">
      <c r="A44" s="152" t="s">
        <v>322</v>
      </c>
      <c r="B44" s="153">
        <v>0</v>
      </c>
    </row>
    <row r="45" spans="1:2" ht="29.25" thickBot="1" x14ac:dyDescent="0.3">
      <c r="A45" s="357" t="s">
        <v>522</v>
      </c>
      <c r="B45" s="358">
        <v>0</v>
      </c>
    </row>
    <row r="46" spans="1:2" x14ac:dyDescent="0.25">
      <c r="A46" s="152" t="s">
        <v>523</v>
      </c>
      <c r="B46" s="151" t="s">
        <v>508</v>
      </c>
    </row>
    <row r="47" spans="1:2" x14ac:dyDescent="0.25">
      <c r="A47" s="152" t="s">
        <v>320</v>
      </c>
      <c r="B47" s="151" t="s">
        <v>508</v>
      </c>
    </row>
    <row r="48" spans="1:2" x14ac:dyDescent="0.25">
      <c r="A48" s="152" t="s">
        <v>321</v>
      </c>
      <c r="B48" s="151" t="s">
        <v>508</v>
      </c>
    </row>
    <row r="49" spans="1:2" x14ac:dyDescent="0.25">
      <c r="A49" s="152" t="s">
        <v>322</v>
      </c>
      <c r="B49" s="151" t="s">
        <v>508</v>
      </c>
    </row>
    <row r="50" spans="1:2" ht="29.25" thickBot="1" x14ac:dyDescent="0.3">
      <c r="A50" s="357" t="s">
        <v>524</v>
      </c>
      <c r="B50" s="358">
        <v>0</v>
      </c>
    </row>
    <row r="51" spans="1:2" x14ac:dyDescent="0.25">
      <c r="A51" s="152" t="s">
        <v>523</v>
      </c>
      <c r="B51" s="151" t="s">
        <v>508</v>
      </c>
    </row>
    <row r="52" spans="1:2" x14ac:dyDescent="0.25">
      <c r="A52" s="152" t="s">
        <v>320</v>
      </c>
      <c r="B52" s="151" t="s">
        <v>508</v>
      </c>
    </row>
    <row r="53" spans="1:2" x14ac:dyDescent="0.25">
      <c r="A53" s="152" t="s">
        <v>321</v>
      </c>
      <c r="B53" s="151" t="s">
        <v>508</v>
      </c>
    </row>
    <row r="54" spans="1:2" x14ac:dyDescent="0.25">
      <c r="A54" s="152" t="s">
        <v>322</v>
      </c>
      <c r="B54" s="151" t="s">
        <v>508</v>
      </c>
    </row>
    <row r="55" spans="1:2" ht="29.25" thickBot="1" x14ac:dyDescent="0.3">
      <c r="A55" s="357" t="s">
        <v>323</v>
      </c>
      <c r="B55" s="361" t="s">
        <v>508</v>
      </c>
    </row>
    <row r="56" spans="1:2" x14ac:dyDescent="0.25">
      <c r="A56" s="152" t="s">
        <v>319</v>
      </c>
      <c r="B56" s="151" t="s">
        <v>508</v>
      </c>
    </row>
    <row r="57" spans="1:2" x14ac:dyDescent="0.25">
      <c r="A57" s="152" t="s">
        <v>525</v>
      </c>
      <c r="B57" s="151" t="s">
        <v>508</v>
      </c>
    </row>
    <row r="58" spans="1:2" x14ac:dyDescent="0.25">
      <c r="A58" s="152" t="s">
        <v>526</v>
      </c>
      <c r="B58" s="151" t="s">
        <v>508</v>
      </c>
    </row>
    <row r="59" spans="1:2" x14ac:dyDescent="0.25">
      <c r="A59" s="152" t="s">
        <v>527</v>
      </c>
      <c r="B59" s="151" t="s">
        <v>508</v>
      </c>
    </row>
    <row r="60" spans="1:2" ht="15.75" thickBot="1" x14ac:dyDescent="0.3">
      <c r="A60" s="357" t="s">
        <v>324</v>
      </c>
      <c r="B60" s="361">
        <v>8.48</v>
      </c>
    </row>
    <row r="61" spans="1:2" ht="15.75" thickBot="1" x14ac:dyDescent="0.3">
      <c r="A61" s="357" t="s">
        <v>325</v>
      </c>
      <c r="B61" s="358">
        <v>8.4740000000000002</v>
      </c>
    </row>
    <row r="62" spans="1:2" ht="15.75" thickBot="1" x14ac:dyDescent="0.3">
      <c r="A62" s="357" t="s">
        <v>326</v>
      </c>
      <c r="B62" s="361">
        <v>8.68</v>
      </c>
    </row>
    <row r="63" spans="1:2" ht="15.75" thickBot="1" x14ac:dyDescent="0.3">
      <c r="A63" s="357" t="s">
        <v>327</v>
      </c>
      <c r="B63" s="358">
        <v>7.2240000000000002</v>
      </c>
    </row>
    <row r="64" spans="1:2" ht="15.75" thickBot="1" x14ac:dyDescent="0.3">
      <c r="A64" s="357" t="s">
        <v>328</v>
      </c>
      <c r="B64" s="361" t="s">
        <v>508</v>
      </c>
    </row>
    <row r="65" spans="1:2" x14ac:dyDescent="0.25">
      <c r="A65" s="152" t="s">
        <v>329</v>
      </c>
      <c r="B65" s="151" t="s">
        <v>620</v>
      </c>
    </row>
    <row r="66" spans="1:2" x14ac:dyDescent="0.25">
      <c r="A66" s="152" t="s">
        <v>330</v>
      </c>
      <c r="B66" s="151" t="s">
        <v>528</v>
      </c>
    </row>
    <row r="67" spans="1:2" x14ac:dyDescent="0.25">
      <c r="A67" s="152" t="s">
        <v>331</v>
      </c>
      <c r="B67" s="151" t="s">
        <v>508</v>
      </c>
    </row>
    <row r="68" spans="1:2" x14ac:dyDescent="0.25">
      <c r="A68" s="152" t="s">
        <v>615</v>
      </c>
      <c r="B68" s="151" t="s">
        <v>621</v>
      </c>
    </row>
    <row r="69" spans="1:2" x14ac:dyDescent="0.25">
      <c r="A69" s="152" t="s">
        <v>332</v>
      </c>
      <c r="B69" s="151" t="s">
        <v>508</v>
      </c>
    </row>
    <row r="70" spans="1:2" ht="29.25" thickBot="1" x14ac:dyDescent="0.3">
      <c r="A70" s="357" t="s">
        <v>333</v>
      </c>
      <c r="B70" s="367" t="s">
        <v>625</v>
      </c>
    </row>
    <row r="71" spans="1:2" ht="29.25" thickBot="1" x14ac:dyDescent="0.3">
      <c r="A71" s="357" t="s">
        <v>334</v>
      </c>
      <c r="B71" s="407">
        <v>15</v>
      </c>
    </row>
    <row r="72" spans="1:2" x14ac:dyDescent="0.25">
      <c r="A72" s="152" t="s">
        <v>319</v>
      </c>
      <c r="B72" s="368"/>
    </row>
    <row r="73" spans="1:2" x14ac:dyDescent="0.25">
      <c r="A73" s="152" t="s">
        <v>529</v>
      </c>
      <c r="B73" s="151">
        <v>10</v>
      </c>
    </row>
    <row r="74" spans="1:2" x14ac:dyDescent="0.25">
      <c r="A74" s="152" t="s">
        <v>530</v>
      </c>
      <c r="B74" s="151">
        <v>5</v>
      </c>
    </row>
    <row r="75" spans="1:2" ht="15.75" thickBot="1" x14ac:dyDescent="0.3">
      <c r="A75" s="357" t="s">
        <v>335</v>
      </c>
      <c r="B75" s="369" t="s">
        <v>626</v>
      </c>
    </row>
    <row r="76" spans="1:2" ht="15.75" thickBot="1" x14ac:dyDescent="0.3">
      <c r="A76" s="357" t="s">
        <v>336</v>
      </c>
      <c r="B76" s="370" t="s">
        <v>414</v>
      </c>
    </row>
    <row r="77" spans="1:2" ht="15.75" thickBot="1" x14ac:dyDescent="0.3">
      <c r="A77" s="152" t="s">
        <v>531</v>
      </c>
      <c r="B77" s="370" t="s">
        <v>414</v>
      </c>
    </row>
    <row r="78" spans="1:2" x14ac:dyDescent="0.25">
      <c r="A78" s="152" t="s">
        <v>532</v>
      </c>
      <c r="B78" s="151" t="s">
        <v>665</v>
      </c>
    </row>
    <row r="79" spans="1:2" x14ac:dyDescent="0.25">
      <c r="A79" s="152" t="s">
        <v>533</v>
      </c>
      <c r="B79" s="151" t="s">
        <v>305</v>
      </c>
    </row>
    <row r="80" spans="1:2" ht="29.25" thickBot="1" x14ac:dyDescent="0.3">
      <c r="A80" s="357" t="s">
        <v>337</v>
      </c>
      <c r="B80" s="407" t="s">
        <v>664</v>
      </c>
    </row>
    <row r="81" spans="1:2" ht="29.25" thickBot="1" x14ac:dyDescent="0.3">
      <c r="A81" s="357" t="s">
        <v>338</v>
      </c>
      <c r="B81" s="371" t="s">
        <v>627</v>
      </c>
    </row>
    <row r="82" spans="1:2" x14ac:dyDescent="0.25">
      <c r="A82" s="152" t="s">
        <v>534</v>
      </c>
      <c r="B82" s="372"/>
    </row>
    <row r="83" spans="1:2" x14ac:dyDescent="0.25">
      <c r="A83" s="152" t="s">
        <v>535</v>
      </c>
      <c r="B83" s="373"/>
    </row>
    <row r="84" spans="1:2" x14ac:dyDescent="0.25">
      <c r="A84" s="152" t="s">
        <v>536</v>
      </c>
      <c r="B84" s="373"/>
    </row>
    <row r="85" spans="1:2" x14ac:dyDescent="0.25">
      <c r="A85" s="152" t="s">
        <v>537</v>
      </c>
      <c r="B85" s="373"/>
    </row>
    <row r="86" spans="1:2" ht="15.75" thickBot="1" x14ac:dyDescent="0.3">
      <c r="A86" s="152" t="s">
        <v>538</v>
      </c>
      <c r="B86" s="374"/>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2020-02-14T11:14:17Z</cp:lastPrinted>
  <dcterms:created xsi:type="dcterms:W3CDTF">2015-08-16T15:31:05Z</dcterms:created>
  <dcterms:modified xsi:type="dcterms:W3CDTF">2023-11-02T02:20:08Z</dcterms:modified>
</cp:coreProperties>
</file>